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24226"/>
  <xr:revisionPtr revIDLastSave="0" documentId="13_ncr:1_{32A1CABF-9D13-4562-B0DD-95BCC8294FFE}" xr6:coauthVersionLast="47" xr6:coauthVersionMax="47" xr10:uidLastSave="{00000000-0000-0000-0000-000000000000}"/>
  <bookViews>
    <workbookView xWindow="-120" yWindow="-120" windowWidth="24240" windowHeight="13020" firstSheet="1" activeTab="3" xr2:uid="{00000000-000D-0000-FFFF-FFFF00000000}"/>
  </bookViews>
  <sheets>
    <sheet name="sheet1" sheetId="10" state="hidden" r:id="rId1"/>
    <sheet name="Assumption" sheetId="16" r:id="rId2"/>
    <sheet name="Project Cost" sheetId="1" r:id="rId3"/>
    <sheet name="Sheet9" sheetId="34" r:id="rId4"/>
    <sheet name="Project Details" sheetId="4" r:id="rId5"/>
    <sheet name="Proj P&amp;L" sheetId="15" r:id="rId6"/>
    <sheet name="Breakeven &amp; Sensitivity" sheetId="26" r:id="rId7"/>
    <sheet name="Balance Sheet" sheetId="22" r:id="rId8"/>
    <sheet name="Cash Flow" sheetId="23" r:id="rId9"/>
    <sheet name="Ratio Analysis" sheetId="24" r:id="rId10"/>
    <sheet name="IRR" sheetId="25" r:id="rId11"/>
    <sheet name="Dep" sheetId="3" r:id="rId12"/>
    <sheet name="Pre opreating" sheetId="18" r:id="rId13"/>
    <sheet name="Repayment" sheetId="17" r:id="rId14"/>
  </sheets>
  <externalReferences>
    <externalReference r:id="rId15"/>
    <externalReference r:id="rId16"/>
  </externalReferences>
  <definedNames>
    <definedName name="__123Graph_A" hidden="1">#REF!</definedName>
    <definedName name="__123Graph_B" hidden="1">#REF!</definedName>
    <definedName name="__xlnm.Print_Area_2">#REF!</definedName>
    <definedName name="A">#REF!</definedName>
    <definedName name="Completion_date">#REF!</definedName>
    <definedName name="construction_period">#REF!</definedName>
    <definedName name="Interest_Rate">Repayment!$F$5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an_Amount">Repayment!$F$3</definedName>
    <definedName name="Loan_Start">Repayment!$F$10</definedName>
    <definedName name="Loan_Years">Repayment!$F$6</definedName>
    <definedName name="Monthly_Payment">#N/A</definedName>
    <definedName name="Number_of_Payments">Repayment!#REF!</definedName>
    <definedName name="_xlnm.Print_Area" localSheetId="7">'Balance Sheet'!$A$1:$N$33</definedName>
    <definedName name="_xlnm.Print_Area" localSheetId="8">'Cash Flow'!$A$1:$N$29</definedName>
    <definedName name="_xlnm.Print_Area" localSheetId="10">IRR!$A$1:$S$50</definedName>
    <definedName name="_xlnm.Print_Area" localSheetId="9">'Ratio Analysis'!$A$1:$W$119</definedName>
    <definedName name="_xlnm.Print_Area">#REF!</definedName>
    <definedName name="PRINT_AREA_MI">#REF!</definedName>
    <definedName name="start_date">#REF!</definedName>
    <definedName name="Values_Entered">IF(Loan_Amount*Interest_Rate*Loan_Years*Loan_Start&gt;0,1,0)</definedName>
  </definedNames>
  <calcPr calcId="191029"/>
</workbook>
</file>

<file path=xl/calcChain.xml><?xml version="1.0" encoding="utf-8"?>
<calcChain xmlns="http://schemas.openxmlformats.org/spreadsheetml/2006/main">
  <c r="E24" i="34" l="1"/>
  <c r="E21" i="34"/>
  <c r="H14" i="34"/>
  <c r="G14" i="34"/>
  <c r="E15" i="34"/>
  <c r="F13" i="34"/>
  <c r="E13" i="34"/>
  <c r="M147" i="24"/>
  <c r="L147" i="24"/>
  <c r="K147" i="24"/>
  <c r="J147" i="24"/>
  <c r="J148" i="24" s="1"/>
  <c r="J149" i="24" s="1"/>
  <c r="I147" i="24"/>
  <c r="H147" i="24"/>
  <c r="G147" i="24"/>
  <c r="G148" i="24" s="1"/>
  <c r="G149" i="24" s="1"/>
  <c r="F147" i="24"/>
  <c r="F148" i="24" s="1"/>
  <c r="F149" i="24" s="1"/>
  <c r="E147" i="24"/>
  <c r="E148" i="24" s="1"/>
  <c r="E149" i="24" s="1"/>
  <c r="E152" i="24"/>
  <c r="E151" i="24"/>
  <c r="E153" i="24" s="1"/>
  <c r="E154" i="24" s="1"/>
  <c r="M148" i="24"/>
  <c r="M149" i="24" s="1"/>
  <c r="I148" i="24"/>
  <c r="I149" i="24" s="1"/>
  <c r="M154" i="24"/>
  <c r="L154" i="24"/>
  <c r="K154" i="24"/>
  <c r="J154" i="24"/>
  <c r="I154" i="24"/>
  <c r="H154" i="24"/>
  <c r="G154" i="24"/>
  <c r="F154" i="24"/>
  <c r="M153" i="24"/>
  <c r="L153" i="24"/>
  <c r="K153" i="24"/>
  <c r="J153" i="24"/>
  <c r="I153" i="24"/>
  <c r="H153" i="24"/>
  <c r="G153" i="24"/>
  <c r="F153" i="24"/>
  <c r="M152" i="24"/>
  <c r="L152" i="24"/>
  <c r="K152" i="24"/>
  <c r="J152" i="24"/>
  <c r="I152" i="24"/>
  <c r="H152" i="24"/>
  <c r="G152" i="24"/>
  <c r="F152" i="24"/>
  <c r="M151" i="24"/>
  <c r="L151" i="24"/>
  <c r="K151" i="24"/>
  <c r="J151" i="24"/>
  <c r="I151" i="24"/>
  <c r="H151" i="24"/>
  <c r="G151" i="24"/>
  <c r="F151" i="24"/>
  <c r="L148" i="24"/>
  <c r="L149" i="24" s="1"/>
  <c r="H148" i="24"/>
  <c r="H149" i="24" s="1"/>
  <c r="K148" i="24"/>
  <c r="K149" i="24" s="1"/>
  <c r="M146" i="24"/>
  <c r="L146" i="24"/>
  <c r="K146" i="24"/>
  <c r="J146" i="24"/>
  <c r="I146" i="24"/>
  <c r="H146" i="24"/>
  <c r="G146" i="24"/>
  <c r="F146" i="24"/>
  <c r="E146" i="24"/>
  <c r="M145" i="24"/>
  <c r="L145" i="24"/>
  <c r="K145" i="24"/>
  <c r="J145" i="24"/>
  <c r="I145" i="24"/>
  <c r="H145" i="24"/>
  <c r="G145" i="24"/>
  <c r="F145" i="24"/>
  <c r="E145" i="24"/>
  <c r="E39" i="22"/>
  <c r="M38" i="22"/>
  <c r="L38" i="22"/>
  <c r="K38" i="22"/>
  <c r="J38" i="22"/>
  <c r="I38" i="22"/>
  <c r="H38" i="22"/>
  <c r="G38" i="22"/>
  <c r="F38" i="22"/>
  <c r="E38" i="22"/>
  <c r="C34" i="22" l="1"/>
  <c r="M30" i="22"/>
  <c r="L30" i="22"/>
  <c r="K30" i="22"/>
  <c r="J30" i="22"/>
  <c r="I30" i="22"/>
  <c r="H30" i="22"/>
  <c r="G30" i="22"/>
  <c r="F30" i="22"/>
  <c r="E30" i="22"/>
  <c r="D30" i="22"/>
  <c r="C30" i="22"/>
  <c r="B30" i="22"/>
  <c r="D24" i="4" l="1"/>
  <c r="L6" i="4"/>
  <c r="K6" i="4"/>
  <c r="J6" i="4"/>
  <c r="I6" i="4"/>
  <c r="H6" i="4"/>
  <c r="H8" i="15" s="1"/>
  <c r="G6" i="4"/>
  <c r="F6" i="4"/>
  <c r="M7" i="26"/>
  <c r="E5" i="4"/>
  <c r="E6" i="4" s="1"/>
  <c r="D5" i="4"/>
  <c r="D6" i="4" s="1"/>
  <c r="F8" i="15"/>
  <c r="B50" i="15"/>
  <c r="I38" i="25"/>
  <c r="J38" i="25" s="1"/>
  <c r="C38" i="25"/>
  <c r="H39" i="25"/>
  <c r="H38" i="25"/>
  <c r="H37" i="25"/>
  <c r="F7" i="26" l="1"/>
  <c r="D8" i="15"/>
  <c r="E8" i="15"/>
  <c r="G7" i="26"/>
  <c r="I7" i="26"/>
  <c r="L8" i="15"/>
  <c r="K7" i="26"/>
  <c r="I8" i="15"/>
  <c r="L7" i="26"/>
  <c r="J8" i="15"/>
  <c r="K8" i="15"/>
  <c r="G8" i="15"/>
  <c r="H7" i="26"/>
  <c r="J7" i="26"/>
  <c r="N7" i="26"/>
  <c r="C15" i="15" l="1"/>
  <c r="E37" i="15"/>
  <c r="D37" i="15"/>
  <c r="A44" i="4"/>
  <c r="J37" i="25" s="1"/>
  <c r="J39" i="25" s="1"/>
  <c r="J41" i="25" s="1"/>
  <c r="C25" i="25" s="1"/>
  <c r="C16" i="15"/>
  <c r="E24" i="4" l="1"/>
  <c r="F22" i="26"/>
  <c r="B20" i="16"/>
  <c r="B24" i="16"/>
  <c r="B25" i="16" s="1"/>
  <c r="B30" i="16"/>
  <c r="B29" i="16"/>
  <c r="D16" i="16"/>
  <c r="D14" i="16"/>
  <c r="D17" i="25"/>
  <c r="E17" i="25" s="1"/>
  <c r="F17" i="25" s="1"/>
  <c r="G17" i="25" s="1"/>
  <c r="H17" i="25" s="1"/>
  <c r="I17" i="25" s="1"/>
  <c r="J17" i="25" s="1"/>
  <c r="K17" i="25" s="1"/>
  <c r="L17" i="25" s="1"/>
  <c r="M17" i="25" s="1"/>
  <c r="C24" i="3"/>
  <c r="D24" i="3"/>
  <c r="E24" i="3"/>
  <c r="F24" i="3"/>
  <c r="G24" i="3"/>
  <c r="H24" i="3"/>
  <c r="I24" i="3"/>
  <c r="J24" i="3"/>
  <c r="B24" i="3"/>
  <c r="C15" i="3"/>
  <c r="D15" i="3"/>
  <c r="E15" i="3"/>
  <c r="F15" i="3"/>
  <c r="G15" i="3"/>
  <c r="H15" i="3"/>
  <c r="I15" i="3"/>
  <c r="J15" i="3"/>
  <c r="B15" i="3"/>
  <c r="D15" i="1"/>
  <c r="D13" i="1"/>
  <c r="E3" i="3"/>
  <c r="B3" i="3"/>
  <c r="E9" i="23"/>
  <c r="L12" i="4"/>
  <c r="K12" i="4"/>
  <c r="J12" i="4"/>
  <c r="I12" i="4"/>
  <c r="H12" i="4"/>
  <c r="G12" i="4"/>
  <c r="F12" i="4"/>
  <c r="E12" i="4"/>
  <c r="L11" i="4"/>
  <c r="M21" i="22" s="1"/>
  <c r="K11" i="4"/>
  <c r="L21" i="22" s="1"/>
  <c r="J11" i="4"/>
  <c r="K21" i="22" s="1"/>
  <c r="I11" i="4"/>
  <c r="J21" i="22" s="1"/>
  <c r="H11" i="4"/>
  <c r="I21" i="22" s="1"/>
  <c r="G11" i="4"/>
  <c r="H21" i="22" s="1"/>
  <c r="F11" i="4"/>
  <c r="G21" i="22" s="1"/>
  <c r="E11" i="4"/>
  <c r="D12" i="4"/>
  <c r="D11" i="4"/>
  <c r="D36" i="16"/>
  <c r="F19" i="25"/>
  <c r="E19" i="25"/>
  <c r="G8" i="17"/>
  <c r="H9" i="17"/>
  <c r="M134" i="24"/>
  <c r="L134" i="24"/>
  <c r="K134" i="24"/>
  <c r="J134" i="24"/>
  <c r="I134" i="24"/>
  <c r="H134" i="24"/>
  <c r="G134" i="24"/>
  <c r="F134" i="24"/>
  <c r="E134" i="24"/>
  <c r="M125" i="24"/>
  <c r="L125" i="24"/>
  <c r="K125" i="24"/>
  <c r="J125" i="24"/>
  <c r="I125" i="24"/>
  <c r="H125" i="24"/>
  <c r="G125" i="24"/>
  <c r="F125" i="24"/>
  <c r="E125" i="24"/>
  <c r="M96" i="24"/>
  <c r="L96" i="24"/>
  <c r="K96" i="24"/>
  <c r="J96" i="24"/>
  <c r="I96" i="24"/>
  <c r="H96" i="24"/>
  <c r="G96" i="24"/>
  <c r="F96" i="24"/>
  <c r="E96" i="24"/>
  <c r="B100" i="24"/>
  <c r="B99" i="24"/>
  <c r="B98" i="24"/>
  <c r="B95" i="24"/>
  <c r="B13" i="24"/>
  <c r="B1" i="24"/>
  <c r="P40" i="15"/>
  <c r="P39" i="15"/>
  <c r="Q39" i="15" s="1"/>
  <c r="O39" i="15"/>
  <c r="O40" i="15" s="1"/>
  <c r="F20" i="23"/>
  <c r="E20" i="23"/>
  <c r="D14" i="22"/>
  <c r="D10" i="23" s="1"/>
  <c r="M19" i="23"/>
  <c r="L19" i="23"/>
  <c r="K19" i="23"/>
  <c r="J19" i="23"/>
  <c r="I19" i="23"/>
  <c r="H19" i="23"/>
  <c r="G19" i="23"/>
  <c r="F19" i="23"/>
  <c r="E19" i="23"/>
  <c r="O9" i="23"/>
  <c r="F152" i="17"/>
  <c r="C10" i="23"/>
  <c r="M7" i="23"/>
  <c r="L7" i="23"/>
  <c r="K7" i="23"/>
  <c r="J7" i="23"/>
  <c r="I7" i="23"/>
  <c r="H7" i="23"/>
  <c r="G7" i="23"/>
  <c r="F7" i="23"/>
  <c r="E7" i="23"/>
  <c r="D7" i="23"/>
  <c r="C7" i="23"/>
  <c r="B7" i="23"/>
  <c r="C9" i="23"/>
  <c r="D9" i="23" s="1"/>
  <c r="B9" i="23"/>
  <c r="B10" i="23"/>
  <c r="B24" i="23"/>
  <c r="C22" i="23"/>
  <c r="D48" i="15"/>
  <c r="D49" i="15"/>
  <c r="C14" i="22"/>
  <c r="F24" i="4" l="1"/>
  <c r="G22" i="26"/>
  <c r="F21" i="22"/>
  <c r="P41" i="15"/>
  <c r="E21" i="22"/>
  <c r="K10" i="4"/>
  <c r="K21" i="4" s="1"/>
  <c r="M10" i="26" s="1"/>
  <c r="G10" i="4"/>
  <c r="G21" i="4" s="1"/>
  <c r="I10" i="26" s="1"/>
  <c r="I10" i="4"/>
  <c r="I21" i="4" s="1"/>
  <c r="K10" i="26" s="1"/>
  <c r="D10" i="4"/>
  <c r="D21" i="4" s="1"/>
  <c r="F10" i="26" s="1"/>
  <c r="L10" i="4"/>
  <c r="L21" i="4" s="1"/>
  <c r="N10" i="26" s="1"/>
  <c r="J10" i="4"/>
  <c r="J21" i="4" s="1"/>
  <c r="L10" i="26" s="1"/>
  <c r="F10" i="4"/>
  <c r="F21" i="4" s="1"/>
  <c r="H10" i="26" s="1"/>
  <c r="E10" i="4"/>
  <c r="E21" i="4" s="1"/>
  <c r="G10" i="26" s="1"/>
  <c r="H10" i="4"/>
  <c r="H21" i="4" s="1"/>
  <c r="J10" i="26" s="1"/>
  <c r="Q40" i="15"/>
  <c r="Q41" i="15" s="1"/>
  <c r="B14" i="23"/>
  <c r="G24" i="4" l="1"/>
  <c r="H22" i="26"/>
  <c r="B16" i="15"/>
  <c r="B11" i="15"/>
  <c r="E8" i="22"/>
  <c r="M13" i="22"/>
  <c r="L13" i="22"/>
  <c r="K13" i="22"/>
  <c r="J13" i="22"/>
  <c r="I13" i="22"/>
  <c r="H13" i="22"/>
  <c r="G13" i="22"/>
  <c r="F13" i="22"/>
  <c r="E13" i="22"/>
  <c r="D13" i="22"/>
  <c r="C13" i="22"/>
  <c r="D8" i="22"/>
  <c r="C8" i="22"/>
  <c r="B14" i="22"/>
  <c r="L34" i="22"/>
  <c r="J34" i="22"/>
  <c r="H34" i="22"/>
  <c r="D34" i="22"/>
  <c r="B10" i="22"/>
  <c r="D27" i="22"/>
  <c r="B27" i="22"/>
  <c r="D25" i="22"/>
  <c r="C27" i="22"/>
  <c r="M34" i="22"/>
  <c r="H24" i="4" l="1"/>
  <c r="I22" i="26"/>
  <c r="F34" i="22"/>
  <c r="D26" i="22"/>
  <c r="D28" i="22" s="1"/>
  <c r="I34" i="22"/>
  <c r="B25" i="22"/>
  <c r="B34" i="22"/>
  <c r="E34" i="22"/>
  <c r="C26" i="22"/>
  <c r="C28" i="22" s="1"/>
  <c r="C25" i="22"/>
  <c r="C7" i="22"/>
  <c r="B12" i="22"/>
  <c r="B31" i="22" s="1"/>
  <c r="G34" i="22"/>
  <c r="K34" i="22"/>
  <c r="B26" i="22"/>
  <c r="B28" i="22" s="1"/>
  <c r="B16" i="22" l="1"/>
  <c r="B18" i="22" s="1"/>
  <c r="B32" i="22"/>
  <c r="B35" i="22"/>
  <c r="I24" i="4"/>
  <c r="J22" i="26"/>
  <c r="B16" i="23"/>
  <c r="B21" i="23" s="1"/>
  <c r="C10" i="22"/>
  <c r="C12" i="22" s="1"/>
  <c r="C14" i="23"/>
  <c r="B24" i="22"/>
  <c r="B17" i="22" s="1"/>
  <c r="B36" i="22"/>
  <c r="D7" i="22" l="1"/>
  <c r="C31" i="22"/>
  <c r="C32" i="22" s="1"/>
  <c r="C35" i="22"/>
  <c r="C36" i="22" s="1"/>
  <c r="J24" i="4"/>
  <c r="K22" i="26"/>
  <c r="D10" i="22"/>
  <c r="D12" i="22" s="1"/>
  <c r="D14" i="23"/>
  <c r="C16" i="22"/>
  <c r="C18" i="22" s="1"/>
  <c r="D16" i="22" l="1"/>
  <c r="D18" i="22" s="1"/>
  <c r="D35" i="22"/>
  <c r="D31" i="22"/>
  <c r="D32" i="22" s="1"/>
  <c r="K24" i="4"/>
  <c r="L22" i="26"/>
  <c r="C16" i="23"/>
  <c r="C21" i="23" s="1"/>
  <c r="C23" i="23" s="1"/>
  <c r="C24" i="23" s="1"/>
  <c r="D22" i="23" s="1"/>
  <c r="C22" i="25"/>
  <c r="D24" i="22"/>
  <c r="D17" i="22" s="1"/>
  <c r="D16" i="23"/>
  <c r="D22" i="25" s="1"/>
  <c r="D24" i="25" s="1"/>
  <c r="D28" i="25" s="1"/>
  <c r="E7" i="22"/>
  <c r="C24" i="22"/>
  <c r="C17" i="22" s="1"/>
  <c r="D36" i="22"/>
  <c r="L24" i="4" l="1"/>
  <c r="N22" i="26" s="1"/>
  <c r="M22" i="26"/>
  <c r="O17" i="23"/>
  <c r="D21" i="23"/>
  <c r="D23" i="23" s="1"/>
  <c r="D24" i="23" s="1"/>
  <c r="E22" i="23" s="1"/>
  <c r="B43" i="16" l="1"/>
  <c r="B44" i="16"/>
  <c r="E8" i="4"/>
  <c r="E9" i="15" s="1"/>
  <c r="L37" i="4" l="1"/>
  <c r="K37" i="4"/>
  <c r="J37" i="4"/>
  <c r="I37" i="4"/>
  <c r="H37" i="4"/>
  <c r="G37" i="4"/>
  <c r="F37" i="4"/>
  <c r="E37" i="4"/>
  <c r="D37" i="4"/>
  <c r="D41" i="1"/>
  <c r="D39" i="1"/>
  <c r="C39" i="1"/>
  <c r="B41" i="1" s="1"/>
  <c r="B39" i="1"/>
  <c r="C33" i="1"/>
  <c r="C32" i="1"/>
  <c r="B35" i="1"/>
  <c r="B36" i="1"/>
  <c r="B32" i="1"/>
  <c r="C41" i="1"/>
  <c r="J20" i="18"/>
  <c r="J19" i="18"/>
  <c r="M20" i="18"/>
  <c r="L20" i="18"/>
  <c r="K20" i="18"/>
  <c r="J22" i="18"/>
  <c r="B5" i="3"/>
  <c r="C5" i="3" s="1"/>
  <c r="B6" i="3"/>
  <c r="C6" i="3" s="1"/>
  <c r="B4" i="3"/>
  <c r="C59" i="3"/>
  <c r="C60" i="3"/>
  <c r="D60" i="3" s="1"/>
  <c r="C61" i="3"/>
  <c r="E61" i="3" s="1"/>
  <c r="C84" i="3"/>
  <c r="D82" i="3"/>
  <c r="I31" i="15" l="1"/>
  <c r="K24" i="26"/>
  <c r="J31" i="15"/>
  <c r="L24" i="26"/>
  <c r="F31" i="15"/>
  <c r="H24" i="26"/>
  <c r="G31" i="15"/>
  <c r="I24" i="26"/>
  <c r="K31" i="15"/>
  <c r="L93" i="24" s="1"/>
  <c r="L97" i="24" s="1"/>
  <c r="L98" i="24" s="1"/>
  <c r="M24" i="26"/>
  <c r="E31" i="15"/>
  <c r="G24" i="26"/>
  <c r="D31" i="15"/>
  <c r="E93" i="24" s="1"/>
  <c r="E97" i="24" s="1"/>
  <c r="E98" i="24" s="1"/>
  <c r="F24" i="26"/>
  <c r="H31" i="15"/>
  <c r="J24" i="26"/>
  <c r="L31" i="15"/>
  <c r="M93" i="24" s="1"/>
  <c r="M97" i="24" s="1"/>
  <c r="M98" i="24" s="1"/>
  <c r="N24" i="26"/>
  <c r="C4" i="3"/>
  <c r="B7" i="3"/>
  <c r="M31" i="15"/>
  <c r="I93" i="24"/>
  <c r="I97" i="24" s="1"/>
  <c r="I98" i="24" s="1"/>
  <c r="F93" i="24"/>
  <c r="F97" i="24" s="1"/>
  <c r="F98" i="24" s="1"/>
  <c r="J93" i="24"/>
  <c r="J97" i="24" s="1"/>
  <c r="J98" i="24" s="1"/>
  <c r="H93" i="24"/>
  <c r="H97" i="24" s="1"/>
  <c r="H98" i="24" s="1"/>
  <c r="G93" i="24"/>
  <c r="G97" i="24" s="1"/>
  <c r="G98" i="24" s="1"/>
  <c r="K93" i="24"/>
  <c r="K97" i="24" s="1"/>
  <c r="K98" i="24" s="1"/>
  <c r="K33" i="15"/>
  <c r="L33" i="15"/>
  <c r="D61" i="3"/>
  <c r="C67" i="3"/>
  <c r="C66" i="3"/>
  <c r="D59" i="3"/>
  <c r="E59" i="3"/>
  <c r="C65" i="3"/>
  <c r="F61" i="3"/>
  <c r="G61" i="3"/>
  <c r="C62" i="3"/>
  <c r="E60" i="3"/>
  <c r="N98" i="24" l="1"/>
  <c r="D62" i="3"/>
  <c r="G59" i="3"/>
  <c r="F59" i="3"/>
  <c r="F60" i="3"/>
  <c r="G60" i="3"/>
  <c r="E62" i="3"/>
  <c r="I61" i="3"/>
  <c r="H61" i="3"/>
  <c r="F62" i="3" l="1"/>
  <c r="H59" i="3"/>
  <c r="I59" i="3"/>
  <c r="H60" i="3"/>
  <c r="I60" i="3"/>
  <c r="G62" i="3"/>
  <c r="I62" i="3" l="1"/>
  <c r="H62" i="3"/>
  <c r="E84" i="3" l="1"/>
  <c r="E83" i="3"/>
  <c r="E82" i="3"/>
  <c r="D84" i="3"/>
  <c r="D83" i="3"/>
  <c r="C83" i="3"/>
  <c r="C82" i="3"/>
  <c r="I13" i="1"/>
  <c r="I14" i="1" s="1"/>
  <c r="F84" i="3" l="1"/>
  <c r="H84" i="3" s="1"/>
  <c r="E85" i="3"/>
  <c r="F83" i="3"/>
  <c r="H83" i="3" s="1"/>
  <c r="F82" i="3"/>
  <c r="H82" i="3" s="1"/>
  <c r="C85" i="3"/>
  <c r="D85" i="3"/>
  <c r="H85" i="3" l="1"/>
  <c r="F85" i="3"/>
  <c r="E22" i="16" l="1"/>
  <c r="P143" i="17" l="1"/>
  <c r="P150" i="17" l="1"/>
  <c r="J150" i="17"/>
  <c r="I150" i="17"/>
  <c r="H150" i="17"/>
  <c r="G150" i="17"/>
  <c r="F150" i="17"/>
  <c r="E150" i="17"/>
  <c r="D150" i="17"/>
  <c r="L149" i="17"/>
  <c r="K149" i="17"/>
  <c r="J149" i="17"/>
  <c r="I149" i="17"/>
  <c r="H149" i="17"/>
  <c r="E148" i="17"/>
  <c r="O146" i="17"/>
  <c r="O143" i="17"/>
  <c r="N143" i="17"/>
  <c r="M143" i="17"/>
  <c r="L143" i="17"/>
  <c r="L150" i="17" s="1"/>
  <c r="K143" i="17"/>
  <c r="K150" i="17" s="1"/>
  <c r="J143" i="17"/>
  <c r="I143" i="17"/>
  <c r="H143" i="17"/>
  <c r="G143" i="17"/>
  <c r="F143" i="17"/>
  <c r="E143" i="17"/>
  <c r="E137" i="17"/>
  <c r="B40" i="17"/>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108" i="17" s="1"/>
  <c r="B109" i="17" s="1"/>
  <c r="B110" i="17" s="1"/>
  <c r="B111" i="17" s="1"/>
  <c r="B112" i="17" s="1"/>
  <c r="B113" i="17" s="1"/>
  <c r="B114" i="17" s="1"/>
  <c r="B115" i="17" s="1"/>
  <c r="B116" i="17" s="1"/>
  <c r="B117" i="17" s="1"/>
  <c r="B118" i="17" s="1"/>
  <c r="B119" i="17" s="1"/>
  <c r="B120" i="17" s="1"/>
  <c r="B121" i="17" s="1"/>
  <c r="B122" i="17" s="1"/>
  <c r="B123" i="17" s="1"/>
  <c r="B124" i="17" s="1"/>
  <c r="B125" i="17" s="1"/>
  <c r="B126" i="17" s="1"/>
  <c r="B127" i="17" s="1"/>
  <c r="B128" i="17" s="1"/>
  <c r="B129" i="17" s="1"/>
  <c r="B130" i="17" s="1"/>
  <c r="B131" i="17" s="1"/>
  <c r="B132" i="17" s="1"/>
  <c r="B133" i="17" s="1"/>
  <c r="B134" i="17" s="1"/>
  <c r="B135" i="17" s="1"/>
  <c r="A18" i="17"/>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A115" i="17" s="1"/>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R17" i="17"/>
  <c r="Q17" i="17"/>
  <c r="P17" i="17"/>
  <c r="H17" i="17"/>
  <c r="H18" i="17" s="1"/>
  <c r="F17" i="17"/>
  <c r="U16" i="17"/>
  <c r="U15" i="17"/>
  <c r="U14" i="17"/>
  <c r="E14" i="17"/>
  <c r="U13" i="17"/>
  <c r="U12" i="17"/>
  <c r="U11" i="17"/>
  <c r="U10" i="17"/>
  <c r="U9" i="17"/>
  <c r="U8" i="17"/>
  <c r="B1" i="17"/>
  <c r="A139" i="17" s="1"/>
  <c r="F8" i="1"/>
  <c r="B34" i="16" l="1"/>
  <c r="E146" i="17"/>
  <c r="H19" i="17"/>
  <c r="J18" i="17"/>
  <c r="F18" i="17"/>
  <c r="U17" i="17"/>
  <c r="U19" i="17" s="1"/>
  <c r="U20" i="17" s="1"/>
  <c r="G17" i="17"/>
  <c r="G18" i="17" l="1"/>
  <c r="I18" i="17"/>
  <c r="F19" i="17"/>
  <c r="H20" i="17"/>
  <c r="E145" i="17"/>
  <c r="H21" i="17" l="1"/>
  <c r="F20" i="17"/>
  <c r="G19" i="17"/>
  <c r="B36" i="16"/>
  <c r="C28" i="10"/>
  <c r="B50" i="16"/>
  <c r="B15" i="16"/>
  <c r="D13" i="16"/>
  <c r="D12" i="16"/>
  <c r="D11" i="16"/>
  <c r="D10" i="16"/>
  <c r="D9" i="16"/>
  <c r="D8" i="16"/>
  <c r="D7" i="16"/>
  <c r="B29" i="10"/>
  <c r="B49" i="10"/>
  <c r="C51" i="16" l="1"/>
  <c r="D51" i="16" s="1"/>
  <c r="C53" i="16"/>
  <c r="D53" i="16" s="1"/>
  <c r="C52" i="16"/>
  <c r="D52" i="16" s="1"/>
  <c r="G20" i="17"/>
  <c r="H22" i="17"/>
  <c r="F21" i="17"/>
  <c r="G21" i="17" s="1"/>
  <c r="B42" i="16"/>
  <c r="B38" i="16" s="1"/>
  <c r="H13" i="4" l="1"/>
  <c r="D13" i="4"/>
  <c r="K13" i="4"/>
  <c r="G13" i="4"/>
  <c r="I13" i="4"/>
  <c r="J13" i="4"/>
  <c r="F13" i="4"/>
  <c r="E13" i="4"/>
  <c r="L13" i="4"/>
  <c r="B46" i="16"/>
  <c r="D46" i="16" s="1"/>
  <c r="J8" i="4"/>
  <c r="F8" i="4"/>
  <c r="E23" i="4"/>
  <c r="I8" i="4"/>
  <c r="L8" i="4"/>
  <c r="H8" i="4"/>
  <c r="D8" i="4"/>
  <c r="D23" i="4" s="1"/>
  <c r="F12" i="26" s="1"/>
  <c r="G8" i="4"/>
  <c r="D15" i="16"/>
  <c r="K8" i="4"/>
  <c r="D54" i="16"/>
  <c r="H23" i="17"/>
  <c r="F22" i="17"/>
  <c r="B47" i="16"/>
  <c r="E17" i="15" l="1"/>
  <c r="G12" i="26"/>
  <c r="G22" i="22"/>
  <c r="F10" i="15"/>
  <c r="K22" i="22"/>
  <c r="J10" i="15"/>
  <c r="E22" i="22"/>
  <c r="D10" i="15"/>
  <c r="F22" i="22"/>
  <c r="E10" i="15"/>
  <c r="H22" i="22"/>
  <c r="G10" i="15"/>
  <c r="L22" i="22"/>
  <c r="K10" i="15"/>
  <c r="M22" i="22"/>
  <c r="L10" i="15"/>
  <c r="J22" i="22"/>
  <c r="I10" i="15"/>
  <c r="I22" i="22"/>
  <c r="H10" i="15"/>
  <c r="G23" i="4"/>
  <c r="G9" i="15"/>
  <c r="K23" i="4"/>
  <c r="K9" i="15"/>
  <c r="H23" i="4"/>
  <c r="H9" i="15"/>
  <c r="F23" i="4"/>
  <c r="F9" i="15"/>
  <c r="I23" i="4"/>
  <c r="I9" i="15"/>
  <c r="D17" i="15"/>
  <c r="D9" i="15"/>
  <c r="L23" i="4"/>
  <c r="L9" i="15"/>
  <c r="J23" i="4"/>
  <c r="J9" i="15"/>
  <c r="J14" i="4"/>
  <c r="D14" i="4"/>
  <c r="D22" i="4" s="1"/>
  <c r="F11" i="26" s="1"/>
  <c r="K14" i="4"/>
  <c r="F14" i="4"/>
  <c r="I14" i="4"/>
  <c r="L14" i="4"/>
  <c r="H14" i="4"/>
  <c r="G14" i="4"/>
  <c r="E14" i="4"/>
  <c r="G22" i="17"/>
  <c r="H24" i="17"/>
  <c r="F23" i="17"/>
  <c r="J17" i="15" l="1"/>
  <c r="L12" i="26"/>
  <c r="F17" i="15"/>
  <c r="H12" i="26"/>
  <c r="K17" i="15"/>
  <c r="M12" i="26"/>
  <c r="L17" i="15"/>
  <c r="N12" i="26"/>
  <c r="I17" i="15"/>
  <c r="K12" i="26"/>
  <c r="H17" i="15"/>
  <c r="J12" i="26"/>
  <c r="G17" i="15"/>
  <c r="I12" i="26"/>
  <c r="M25" i="22"/>
  <c r="M18" i="23"/>
  <c r="E25" i="22"/>
  <c r="E18" i="23"/>
  <c r="J25" i="22"/>
  <c r="J18" i="23"/>
  <c r="F25" i="22"/>
  <c r="F18" i="23"/>
  <c r="F21" i="23" s="1"/>
  <c r="L18" i="23"/>
  <c r="L25" i="22"/>
  <c r="K18" i="23"/>
  <c r="K25" i="22"/>
  <c r="I25" i="22"/>
  <c r="I18" i="23"/>
  <c r="H18" i="23"/>
  <c r="H25" i="22"/>
  <c r="G18" i="23"/>
  <c r="G25" i="22"/>
  <c r="G22" i="4"/>
  <c r="G11" i="15"/>
  <c r="H22" i="4"/>
  <c r="H11" i="15"/>
  <c r="F22" i="4"/>
  <c r="F11" i="15"/>
  <c r="K22" i="4"/>
  <c r="K11" i="15"/>
  <c r="K12" i="15" s="1"/>
  <c r="L6" i="24" s="1"/>
  <c r="L13" i="24" s="1"/>
  <c r="L22" i="4"/>
  <c r="L11" i="15"/>
  <c r="L12" i="15" s="1"/>
  <c r="M6" i="24" s="1"/>
  <c r="M13" i="24" s="1"/>
  <c r="D16" i="15"/>
  <c r="D11" i="15"/>
  <c r="E22" i="4"/>
  <c r="E11" i="15"/>
  <c r="I22" i="4"/>
  <c r="I11" i="15"/>
  <c r="J22" i="4"/>
  <c r="J11" i="15"/>
  <c r="K17" i="4"/>
  <c r="M6" i="26" s="1"/>
  <c r="L17" i="4"/>
  <c r="N6" i="26" s="1"/>
  <c r="H25" i="17"/>
  <c r="F24" i="17"/>
  <c r="G23" i="17"/>
  <c r="H16" i="15" l="1"/>
  <c r="J11" i="26"/>
  <c r="I16" i="15"/>
  <c r="K11" i="26"/>
  <c r="K16" i="15"/>
  <c r="M11" i="26"/>
  <c r="J16" i="15"/>
  <c r="L11" i="26"/>
  <c r="E16" i="15"/>
  <c r="G11" i="26"/>
  <c r="L16" i="15"/>
  <c r="N11" i="26"/>
  <c r="F16" i="15"/>
  <c r="H11" i="26"/>
  <c r="G16" i="15"/>
  <c r="I11" i="26"/>
  <c r="M14" i="24"/>
  <c r="G15" i="15"/>
  <c r="I15" i="15"/>
  <c r="D15" i="15"/>
  <c r="J15" i="15"/>
  <c r="F15" i="15"/>
  <c r="H15" i="15"/>
  <c r="L15" i="15"/>
  <c r="K15" i="15"/>
  <c r="E15" i="15"/>
  <c r="F12" i="15"/>
  <c r="G6" i="24" s="1"/>
  <c r="G13" i="24" s="1"/>
  <c r="I12" i="15"/>
  <c r="J6" i="24" s="1"/>
  <c r="J13" i="24" s="1"/>
  <c r="H12" i="15"/>
  <c r="I6" i="24" s="1"/>
  <c r="I13" i="24" s="1"/>
  <c r="K27" i="4"/>
  <c r="K26" i="4"/>
  <c r="K25" i="4"/>
  <c r="L46" i="15"/>
  <c r="G12" i="15"/>
  <c r="H6" i="24" s="1"/>
  <c r="H13" i="24" s="1"/>
  <c r="E12" i="15"/>
  <c r="F6" i="24" s="1"/>
  <c r="F13" i="24" s="1"/>
  <c r="J12" i="15"/>
  <c r="K6" i="24" s="1"/>
  <c r="K13" i="24" s="1"/>
  <c r="L14" i="24" s="1"/>
  <c r="L27" i="4"/>
  <c r="L26" i="4"/>
  <c r="L25" i="4"/>
  <c r="L18" i="15"/>
  <c r="K18" i="15"/>
  <c r="G24" i="17"/>
  <c r="H26" i="17"/>
  <c r="F25" i="17"/>
  <c r="G25" i="17" s="1"/>
  <c r="K20" i="15" l="1"/>
  <c r="M15" i="26"/>
  <c r="L20" i="15"/>
  <c r="N15" i="26"/>
  <c r="K19" i="15"/>
  <c r="M23" i="26"/>
  <c r="L19" i="15"/>
  <c r="N23" i="26"/>
  <c r="K21" i="15"/>
  <c r="M13" i="26"/>
  <c r="L21" i="15"/>
  <c r="N13" i="26"/>
  <c r="J14" i="24"/>
  <c r="H14" i="24"/>
  <c r="G14" i="24"/>
  <c r="L15" i="22"/>
  <c r="L140" i="24" s="1"/>
  <c r="K14" i="24"/>
  <c r="I14" i="24"/>
  <c r="M15" i="22"/>
  <c r="M140" i="24" s="1"/>
  <c r="G46" i="15"/>
  <c r="I46" i="15"/>
  <c r="H46" i="15"/>
  <c r="F46" i="15"/>
  <c r="J46" i="15"/>
  <c r="K46" i="15"/>
  <c r="H27" i="17"/>
  <c r="F26" i="17"/>
  <c r="G26" i="17" s="1"/>
  <c r="L27" i="22" l="1"/>
  <c r="L133" i="24" s="1"/>
  <c r="M27" i="22"/>
  <c r="M133" i="24" s="1"/>
  <c r="M13" i="23"/>
  <c r="L123" i="24"/>
  <c r="H28" i="17"/>
  <c r="F27" i="17"/>
  <c r="G27" i="17" s="1"/>
  <c r="L39" i="22" l="1"/>
  <c r="M123" i="24"/>
  <c r="M39" i="22"/>
  <c r="M40" i="22" s="1"/>
  <c r="M23" i="25" s="1"/>
  <c r="H29" i="17"/>
  <c r="F28" i="17"/>
  <c r="G28" i="17" s="1"/>
  <c r="H30" i="17" l="1"/>
  <c r="F29" i="17"/>
  <c r="G29" i="17" s="1"/>
  <c r="F146" i="17" l="1"/>
  <c r="H31" i="17"/>
  <c r="J30" i="17"/>
  <c r="K30" i="17" s="1"/>
  <c r="F30" i="17"/>
  <c r="G30" i="17" l="1"/>
  <c r="F145" i="17"/>
  <c r="I30" i="17"/>
  <c r="H32" i="17"/>
  <c r="F31" i="17"/>
  <c r="H33" i="17" l="1"/>
  <c r="F32" i="17"/>
  <c r="G32" i="17" s="1"/>
  <c r="F149" i="17"/>
  <c r="G31" i="17"/>
  <c r="D34" i="17" l="1"/>
  <c r="J33" i="17"/>
  <c r="K33" i="17" s="1"/>
  <c r="F33" i="17"/>
  <c r="I33" i="17" l="1"/>
  <c r="G33" i="17"/>
  <c r="G145" i="17"/>
  <c r="F34" i="17"/>
  <c r="H34" i="17"/>
  <c r="D35" i="17" s="1"/>
  <c r="G149" i="17" l="1"/>
  <c r="P145" i="17"/>
  <c r="P149" i="17" s="1"/>
  <c r="G34" i="17"/>
  <c r="H35" i="17"/>
  <c r="D36" i="17" s="1"/>
  <c r="F35" i="17"/>
  <c r="G35" i="17" s="1"/>
  <c r="H36" i="17" l="1"/>
  <c r="D37" i="17" s="1"/>
  <c r="F36" i="17"/>
  <c r="G36" i="17" s="1"/>
  <c r="F37" i="17" l="1"/>
  <c r="G37" i="17" s="1"/>
  <c r="H37" i="17"/>
  <c r="D38" i="17" s="1"/>
  <c r="F38" i="17" l="1"/>
  <c r="H38" i="17"/>
  <c r="D39" i="17" s="1"/>
  <c r="H39" i="17" l="1"/>
  <c r="D40" i="17" s="1"/>
  <c r="F39" i="17"/>
  <c r="G39" i="17" s="1"/>
  <c r="G38" i="17"/>
  <c r="F40" i="17" l="1"/>
  <c r="H40" i="17"/>
  <c r="D41" i="17" s="1"/>
  <c r="H41" i="17" l="1"/>
  <c r="D42" i="17" s="1"/>
  <c r="F41" i="17"/>
  <c r="G41" i="17" s="1"/>
  <c r="G40" i="17"/>
  <c r="F42" i="17" l="1"/>
  <c r="H42" i="17"/>
  <c r="G146" i="17" l="1"/>
  <c r="D43" i="17"/>
  <c r="G42" i="17"/>
  <c r="G144" i="17"/>
  <c r="H43" i="17" l="1"/>
  <c r="D44" i="17" s="1"/>
  <c r="F43" i="17"/>
  <c r="G43" i="17" l="1"/>
  <c r="F44" i="17"/>
  <c r="G44" i="17" s="1"/>
  <c r="H44" i="17"/>
  <c r="D45" i="17" s="1"/>
  <c r="H45" i="17" l="1"/>
  <c r="D46" i="17" s="1"/>
  <c r="F45" i="17"/>
  <c r="G45" i="17" s="1"/>
  <c r="F46" i="17" l="1"/>
  <c r="G46" i="17" s="1"/>
  <c r="H46" i="17"/>
  <c r="D47" i="17" s="1"/>
  <c r="H47" i="17" l="1"/>
  <c r="D48" i="17" s="1"/>
  <c r="F47" i="17"/>
  <c r="G47" i="17" s="1"/>
  <c r="F48" i="17" l="1"/>
  <c r="H48" i="17"/>
  <c r="D49" i="17" s="1"/>
  <c r="H49" i="17" l="1"/>
  <c r="D50" i="17" s="1"/>
  <c r="F49" i="17"/>
  <c r="G49" i="17" s="1"/>
  <c r="G48" i="17"/>
  <c r="F50" i="17" l="1"/>
  <c r="G50" i="17" s="1"/>
  <c r="H50" i="17"/>
  <c r="D51" i="17" s="1"/>
  <c r="H51" i="17" l="1"/>
  <c r="D52" i="17" s="1"/>
  <c r="F51" i="17"/>
  <c r="G51" i="17" s="1"/>
  <c r="F52" i="17" l="1"/>
  <c r="G52" i="17" s="1"/>
  <c r="H52" i="17"/>
  <c r="D53" i="17" s="1"/>
  <c r="H53" i="17" l="1"/>
  <c r="D54" i="17" s="1"/>
  <c r="F53" i="17"/>
  <c r="G53" i="17" s="1"/>
  <c r="F54" i="17" l="1"/>
  <c r="H54" i="17"/>
  <c r="H146" i="17" l="1"/>
  <c r="D55" i="17"/>
  <c r="G54" i="17"/>
  <c r="H144" i="17"/>
  <c r="H55" i="17" l="1"/>
  <c r="D56" i="17" s="1"/>
  <c r="F55" i="17"/>
  <c r="G55" i="17" l="1"/>
  <c r="F56" i="17"/>
  <c r="G56" i="17" s="1"/>
  <c r="H56" i="17"/>
  <c r="D57" i="17" s="1"/>
  <c r="H57" i="17" l="1"/>
  <c r="D58" i="17" s="1"/>
  <c r="F57" i="17"/>
  <c r="G57" i="17" s="1"/>
  <c r="F58" i="17" l="1"/>
  <c r="G58" i="17" s="1"/>
  <c r="H58" i="17"/>
  <c r="D59" i="17" s="1"/>
  <c r="H59" i="17" l="1"/>
  <c r="D60" i="17" s="1"/>
  <c r="F59" i="17"/>
  <c r="G59" i="17" s="1"/>
  <c r="F60" i="17" l="1"/>
  <c r="H60" i="17"/>
  <c r="D61" i="17" s="1"/>
  <c r="H61" i="17" l="1"/>
  <c r="D62" i="17" s="1"/>
  <c r="F61" i="17"/>
  <c r="G61" i="17" s="1"/>
  <c r="G60" i="17"/>
  <c r="F62" i="17" l="1"/>
  <c r="G62" i="17" s="1"/>
  <c r="H62" i="17"/>
  <c r="D63" i="17" s="1"/>
  <c r="H63" i="17" l="1"/>
  <c r="D64" i="17" s="1"/>
  <c r="F63" i="17"/>
  <c r="G63" i="17" s="1"/>
  <c r="F64" i="17" l="1"/>
  <c r="G64" i="17" s="1"/>
  <c r="H64" i="17"/>
  <c r="D65" i="17" s="1"/>
  <c r="H65" i="17" l="1"/>
  <c r="D66" i="17" s="1"/>
  <c r="F65" i="17"/>
  <c r="G65" i="17" s="1"/>
  <c r="F66" i="17" l="1"/>
  <c r="H66" i="17"/>
  <c r="I146" i="17" l="1"/>
  <c r="D67" i="17"/>
  <c r="G66" i="17"/>
  <c r="I144" i="17"/>
  <c r="H67" i="17" l="1"/>
  <c r="D68" i="17" s="1"/>
  <c r="F67" i="17"/>
  <c r="G67" i="17" l="1"/>
  <c r="F68" i="17"/>
  <c r="G68" i="17" s="1"/>
  <c r="H68" i="17"/>
  <c r="D69" i="17" s="1"/>
  <c r="H69" i="17" l="1"/>
  <c r="D70" i="17" s="1"/>
  <c r="F69" i="17"/>
  <c r="G69" i="17" s="1"/>
  <c r="F70" i="17" l="1"/>
  <c r="H70" i="17"/>
  <c r="D71" i="17" s="1"/>
  <c r="H71" i="17" l="1"/>
  <c r="D72" i="17" s="1"/>
  <c r="F71" i="17"/>
  <c r="G71" i="17" s="1"/>
  <c r="G70" i="17"/>
  <c r="F72" i="17" l="1"/>
  <c r="H72" i="17"/>
  <c r="D73" i="17" s="1"/>
  <c r="H73" i="17" l="1"/>
  <c r="D74" i="17" s="1"/>
  <c r="F73" i="17"/>
  <c r="G73" i="17" s="1"/>
  <c r="G72" i="17"/>
  <c r="F74" i="17" l="1"/>
  <c r="H74" i="17"/>
  <c r="D75" i="17" s="1"/>
  <c r="H75" i="17" l="1"/>
  <c r="D76" i="17" s="1"/>
  <c r="F75" i="17"/>
  <c r="G75" i="17" s="1"/>
  <c r="G74" i="17"/>
  <c r="F76" i="17" l="1"/>
  <c r="G76" i="17" s="1"/>
  <c r="H76" i="17"/>
  <c r="D77" i="17" s="1"/>
  <c r="H77" i="17" l="1"/>
  <c r="D78" i="17" s="1"/>
  <c r="F77" i="17"/>
  <c r="G77" i="17" s="1"/>
  <c r="F78" i="17" l="1"/>
  <c r="H78" i="17"/>
  <c r="J146" i="17" l="1"/>
  <c r="D79" i="17"/>
  <c r="G78" i="17"/>
  <c r="J144" i="17"/>
  <c r="H79" i="17" l="1"/>
  <c r="D80" i="17" s="1"/>
  <c r="F79" i="17"/>
  <c r="G79" i="17" l="1"/>
  <c r="F80" i="17"/>
  <c r="G80" i="17" s="1"/>
  <c r="H80" i="17"/>
  <c r="D81" i="17" s="1"/>
  <c r="H81" i="17" l="1"/>
  <c r="D82" i="17" s="1"/>
  <c r="F81" i="17"/>
  <c r="G81" i="17" s="1"/>
  <c r="F82" i="17" l="1"/>
  <c r="G82" i="17" s="1"/>
  <c r="H82" i="17"/>
  <c r="D83" i="17" s="1"/>
  <c r="F83" i="17" l="1"/>
  <c r="H83" i="17"/>
  <c r="D84" i="17" s="1"/>
  <c r="H84" i="17" l="1"/>
  <c r="D85" i="17" s="1"/>
  <c r="F84" i="17"/>
  <c r="G84" i="17" s="1"/>
  <c r="G83" i="17"/>
  <c r="H85" i="17" l="1"/>
  <c r="D86" i="17" s="1"/>
  <c r="F85" i="17"/>
  <c r="G85" i="17" l="1"/>
  <c r="F86" i="17"/>
  <c r="G86" i="17" s="1"/>
  <c r="H86" i="17"/>
  <c r="D87" i="17" s="1"/>
  <c r="H87" i="17" l="1"/>
  <c r="D88" i="17" s="1"/>
  <c r="F87" i="17"/>
  <c r="G87" i="17" s="1"/>
  <c r="F88" i="17" l="1"/>
  <c r="G88" i="17" s="1"/>
  <c r="H88" i="17"/>
  <c r="D89" i="17" s="1"/>
  <c r="H89" i="17" l="1"/>
  <c r="D90" i="17" s="1"/>
  <c r="F89" i="17"/>
  <c r="G89" i="17" s="1"/>
  <c r="F90" i="17" l="1"/>
  <c r="H90" i="17"/>
  <c r="K146" i="17" l="1"/>
  <c r="D91" i="17"/>
  <c r="G90" i="17"/>
  <c r="K144" i="17"/>
  <c r="H91" i="17" l="1"/>
  <c r="D92" i="17" s="1"/>
  <c r="F91" i="17"/>
  <c r="G91" i="17" l="1"/>
  <c r="F92" i="17"/>
  <c r="G92" i="17" s="1"/>
  <c r="H92" i="17"/>
  <c r="D93" i="17" s="1"/>
  <c r="H93" i="17" l="1"/>
  <c r="D94" i="17" s="1"/>
  <c r="F93" i="17"/>
  <c r="G93" i="17" s="1"/>
  <c r="F94" i="17" l="1"/>
  <c r="H94" i="17"/>
  <c r="D95" i="17" s="1"/>
  <c r="H95" i="17" l="1"/>
  <c r="D96" i="17" s="1"/>
  <c r="F95" i="17"/>
  <c r="G95" i="17" s="1"/>
  <c r="G94" i="17"/>
  <c r="F96" i="17" l="1"/>
  <c r="H96" i="17"/>
  <c r="D97" i="17" s="1"/>
  <c r="H97" i="17" l="1"/>
  <c r="D98" i="17" s="1"/>
  <c r="F97" i="17"/>
  <c r="G97" i="17" s="1"/>
  <c r="G96" i="17"/>
  <c r="F98" i="17" l="1"/>
  <c r="H98" i="17"/>
  <c r="D99" i="17" s="1"/>
  <c r="H99" i="17" l="1"/>
  <c r="D100" i="17" s="1"/>
  <c r="F99" i="17"/>
  <c r="G99" i="17" s="1"/>
  <c r="G98" i="17"/>
  <c r="F100" i="17" l="1"/>
  <c r="G100" i="17" s="1"/>
  <c r="H100" i="17"/>
  <c r="D101" i="17" s="1"/>
  <c r="H101" i="17" l="1"/>
  <c r="D102" i="17" s="1"/>
  <c r="F101" i="17"/>
  <c r="G101" i="17" s="1"/>
  <c r="F102" i="17" l="1"/>
  <c r="H102" i="17"/>
  <c r="L146" i="17" l="1"/>
  <c r="D103" i="17"/>
  <c r="G102" i="17"/>
  <c r="L144" i="17"/>
  <c r="H103" i="17" l="1"/>
  <c r="D104" i="17" s="1"/>
  <c r="F103" i="17"/>
  <c r="G103" i="17" l="1"/>
  <c r="F104" i="17"/>
  <c r="G104" i="17" s="1"/>
  <c r="H104" i="17"/>
  <c r="D105" i="17" s="1"/>
  <c r="H105" i="17" l="1"/>
  <c r="D106" i="17" s="1"/>
  <c r="F105" i="17"/>
  <c r="G105" i="17" s="1"/>
  <c r="F106" i="17" l="1"/>
  <c r="G106" i="17" s="1"/>
  <c r="H106" i="17"/>
  <c r="D107" i="17" s="1"/>
  <c r="H107" i="17" l="1"/>
  <c r="D108" i="17" s="1"/>
  <c r="F107" i="17"/>
  <c r="G107" i="17" s="1"/>
  <c r="F108" i="17" l="1"/>
  <c r="H108" i="17"/>
  <c r="D109" i="17" s="1"/>
  <c r="H109" i="17" l="1"/>
  <c r="D110" i="17" s="1"/>
  <c r="F109" i="17"/>
  <c r="G109" i="17" s="1"/>
  <c r="G108" i="17"/>
  <c r="F110" i="17" l="1"/>
  <c r="G110" i="17" s="1"/>
  <c r="H110" i="17"/>
  <c r="D111" i="17" s="1"/>
  <c r="H111" i="17" l="1"/>
  <c r="D112" i="17" s="1"/>
  <c r="F111" i="17"/>
  <c r="G111" i="17" s="1"/>
  <c r="F112" i="17" l="1"/>
  <c r="G112" i="17" s="1"/>
  <c r="H112" i="17"/>
  <c r="D113" i="17" s="1"/>
  <c r="H113" i="17" l="1"/>
  <c r="D114" i="17" s="1"/>
  <c r="F113" i="17"/>
  <c r="G113" i="17" s="1"/>
  <c r="F114" i="17" l="1"/>
  <c r="H114" i="17"/>
  <c r="M146" i="17" l="1"/>
  <c r="D115" i="17"/>
  <c r="G114" i="17"/>
  <c r="M144" i="17"/>
  <c r="H115" i="17" l="1"/>
  <c r="D116" i="17" s="1"/>
  <c r="F115" i="17"/>
  <c r="G115" i="17" l="1"/>
  <c r="F116" i="17"/>
  <c r="G116" i="17" s="1"/>
  <c r="H116" i="17"/>
  <c r="D117" i="17" s="1"/>
  <c r="H117" i="17" l="1"/>
  <c r="D118" i="17" s="1"/>
  <c r="F117" i="17"/>
  <c r="G117" i="17" s="1"/>
  <c r="F118" i="17" l="1"/>
  <c r="H118" i="17"/>
  <c r="D119" i="17" s="1"/>
  <c r="H119" i="17" l="1"/>
  <c r="D120" i="17" s="1"/>
  <c r="F119" i="17"/>
  <c r="G119" i="17" s="1"/>
  <c r="G118" i="17"/>
  <c r="F120" i="17" l="1"/>
  <c r="H120" i="17"/>
  <c r="D121" i="17" s="1"/>
  <c r="H121" i="17" l="1"/>
  <c r="D122" i="17" s="1"/>
  <c r="F121" i="17"/>
  <c r="G121" i="17" s="1"/>
  <c r="G120" i="17"/>
  <c r="F122" i="17" l="1"/>
  <c r="H122" i="17"/>
  <c r="D123" i="17" s="1"/>
  <c r="H123" i="17" l="1"/>
  <c r="D124" i="17" s="1"/>
  <c r="F123" i="17"/>
  <c r="G123" i="17" s="1"/>
  <c r="G122" i="17"/>
  <c r="F124" i="17" l="1"/>
  <c r="G124" i="17" s="1"/>
  <c r="H124" i="17"/>
  <c r="D125" i="17" s="1"/>
  <c r="H125" i="17" l="1"/>
  <c r="D126" i="17" s="1"/>
  <c r="F125" i="17"/>
  <c r="G125" i="17" s="1"/>
  <c r="J29" i="10"/>
  <c r="F24" i="10"/>
  <c r="G29" i="10"/>
  <c r="H29" i="10" s="1"/>
  <c r="B24" i="10"/>
  <c r="B62" i="10"/>
  <c r="C59" i="10"/>
  <c r="G59" i="10"/>
  <c r="B59" i="10"/>
  <c r="F59" i="10" s="1"/>
  <c r="B44" i="10"/>
  <c r="F44" i="10"/>
  <c r="H44" i="10" s="1"/>
  <c r="F34" i="10"/>
  <c r="H34" i="10" s="1"/>
  <c r="G28" i="10"/>
  <c r="E55" i="4"/>
  <c r="F55" i="4"/>
  <c r="G55" i="4"/>
  <c r="H55" i="4"/>
  <c r="I55" i="4"/>
  <c r="J55" i="4"/>
  <c r="D55" i="4"/>
  <c r="F126" i="17" l="1"/>
  <c r="H126" i="17"/>
  <c r="N146" i="17" l="1"/>
  <c r="D127" i="17"/>
  <c r="G126" i="17"/>
  <c r="N144" i="17"/>
  <c r="C66" i="10"/>
  <c r="G66" i="10" s="1"/>
  <c r="C65" i="10"/>
  <c r="G65" i="10" s="1"/>
  <c r="C64" i="10"/>
  <c r="G64" i="10" s="1"/>
  <c r="C62" i="10"/>
  <c r="G62" i="10" s="1"/>
  <c r="B57" i="10"/>
  <c r="F57" i="10" s="1"/>
  <c r="H57" i="10" s="1"/>
  <c r="C55" i="10"/>
  <c r="G55" i="10" s="1"/>
  <c r="H55" i="10" s="1"/>
  <c r="C54" i="10"/>
  <c r="B39" i="10"/>
  <c r="C63" i="10"/>
  <c r="G63" i="10" s="1"/>
  <c r="F56" i="10"/>
  <c r="H56" i="10" s="1"/>
  <c r="D7" i="10"/>
  <c r="D8" i="10"/>
  <c r="D9" i="10"/>
  <c r="D10" i="10"/>
  <c r="D11" i="10"/>
  <c r="D12" i="10"/>
  <c r="D6" i="10"/>
  <c r="B14" i="10"/>
  <c r="F10" i="1"/>
  <c r="H127" i="17" l="1"/>
  <c r="D128" i="17" s="1"/>
  <c r="F127" i="17"/>
  <c r="E97" i="4"/>
  <c r="F97" i="4" s="1"/>
  <c r="G97" i="4" s="1"/>
  <c r="H97" i="4" s="1"/>
  <c r="I97" i="4" s="1"/>
  <c r="F14" i="1"/>
  <c r="B63" i="10"/>
  <c r="F63" i="10" s="1"/>
  <c r="H63" i="10" s="1"/>
  <c r="B65" i="10"/>
  <c r="F65" i="10" s="1"/>
  <c r="H65" i="10" s="1"/>
  <c r="H28" i="10"/>
  <c r="B79" i="10"/>
  <c r="B58" i="10"/>
  <c r="F58" i="10" s="1"/>
  <c r="H58" i="10" s="1"/>
  <c r="B81" i="10"/>
  <c r="F62" i="10"/>
  <c r="H62" i="10" s="1"/>
  <c r="B64" i="10"/>
  <c r="F64" i="10" s="1"/>
  <c r="H64" i="10" s="1"/>
  <c r="B66" i="10"/>
  <c r="F66" i="10" s="1"/>
  <c r="H66" i="10" s="1"/>
  <c r="G54" i="10"/>
  <c r="H54" i="10" s="1"/>
  <c r="D13" i="10"/>
  <c r="D14" i="10" s="1"/>
  <c r="G127" i="17" l="1"/>
  <c r="F128" i="17"/>
  <c r="G128" i="17" s="1"/>
  <c r="H128" i="17"/>
  <c r="D129" i="17" s="1"/>
  <c r="H59" i="10"/>
  <c r="B82" i="10"/>
  <c r="H129" i="17" l="1"/>
  <c r="D130" i="17" s="1"/>
  <c r="F129" i="17"/>
  <c r="H68" i="10"/>
  <c r="H69" i="10" s="1"/>
  <c r="H70" i="10" s="1"/>
  <c r="H71" i="10" s="1"/>
  <c r="G129" i="17" l="1"/>
  <c r="F130" i="17"/>
  <c r="G130" i="17" s="1"/>
  <c r="H130" i="17"/>
  <c r="D131" i="17" s="1"/>
  <c r="G17" i="4"/>
  <c r="I6" i="26" s="1"/>
  <c r="P15" i="15"/>
  <c r="P16" i="15" s="1"/>
  <c r="H17" i="4"/>
  <c r="J6" i="26" s="1"/>
  <c r="T15" i="15"/>
  <c r="T16" i="15" s="1"/>
  <c r="U15" i="15"/>
  <c r="U16" i="15" s="1"/>
  <c r="I17" i="4"/>
  <c r="K6" i="26" s="1"/>
  <c r="Q15" i="15"/>
  <c r="Q16" i="15" s="1"/>
  <c r="R15" i="15"/>
  <c r="R16" i="15" s="1"/>
  <c r="V15" i="15"/>
  <c r="S15" i="15"/>
  <c r="S16" i="15" s="1"/>
  <c r="I27" i="4" l="1"/>
  <c r="I26" i="4"/>
  <c r="I25" i="4"/>
  <c r="G27" i="4"/>
  <c r="G26" i="4"/>
  <c r="G25" i="4"/>
  <c r="H27" i="4"/>
  <c r="H26" i="4"/>
  <c r="H25" i="4"/>
  <c r="G56" i="4"/>
  <c r="G70" i="4" s="1"/>
  <c r="H131" i="17"/>
  <c r="D132" i="17" s="1"/>
  <c r="F131" i="17"/>
  <c r="G131" i="17" s="1"/>
  <c r="E17" i="4"/>
  <c r="G6" i="26" s="1"/>
  <c r="D12" i="15"/>
  <c r="E6" i="24" s="1"/>
  <c r="E13" i="24" s="1"/>
  <c r="F14" i="24" s="1"/>
  <c r="E19" i="24" s="1"/>
  <c r="F17" i="4"/>
  <c r="H6" i="26" s="1"/>
  <c r="D17" i="4"/>
  <c r="F6" i="26" s="1"/>
  <c r="V16" i="15"/>
  <c r="V11" i="15"/>
  <c r="V12" i="15" s="1"/>
  <c r="H56" i="4"/>
  <c r="H70" i="4" s="1"/>
  <c r="J17" i="4"/>
  <c r="L6" i="26" s="1"/>
  <c r="P11" i="15"/>
  <c r="P12" i="15" s="1"/>
  <c r="S11" i="15"/>
  <c r="S12" i="15" s="1"/>
  <c r="T11" i="15"/>
  <c r="T12" i="15" s="1"/>
  <c r="Q11" i="15"/>
  <c r="Q12" i="15" s="1"/>
  <c r="F22" i="1"/>
  <c r="U11" i="15"/>
  <c r="U12" i="15" s="1"/>
  <c r="R11" i="15"/>
  <c r="R12" i="15" s="1"/>
  <c r="I56" i="4"/>
  <c r="H19" i="15" l="1"/>
  <c r="J23" i="26"/>
  <c r="G20" i="15"/>
  <c r="I15" i="26"/>
  <c r="I21" i="15"/>
  <c r="K13" i="26"/>
  <c r="H20" i="15"/>
  <c r="J15" i="26"/>
  <c r="G21" i="15"/>
  <c r="I13" i="26"/>
  <c r="H21" i="15"/>
  <c r="J13" i="26"/>
  <c r="I19" i="15"/>
  <c r="K23" i="26"/>
  <c r="G19" i="15"/>
  <c r="I23" i="26"/>
  <c r="I20" i="15"/>
  <c r="K15" i="26"/>
  <c r="D25" i="4"/>
  <c r="F23" i="26" s="1"/>
  <c r="D26" i="4"/>
  <c r="D27" i="4"/>
  <c r="H18" i="15"/>
  <c r="I15" i="22"/>
  <c r="I140" i="24" s="1"/>
  <c r="D18" i="15"/>
  <c r="E15" i="22"/>
  <c r="E140" i="24" s="1"/>
  <c r="G18" i="15"/>
  <c r="H15" i="22"/>
  <c r="H140" i="24" s="1"/>
  <c r="I18" i="15"/>
  <c r="J15" i="22"/>
  <c r="J140" i="24" s="1"/>
  <c r="F27" i="4"/>
  <c r="F26" i="4"/>
  <c r="F25" i="4"/>
  <c r="E27" i="4"/>
  <c r="E26" i="4"/>
  <c r="E25" i="4"/>
  <c r="E46" i="15"/>
  <c r="J27" i="4"/>
  <c r="J26" i="4"/>
  <c r="J25" i="4"/>
  <c r="D56" i="4"/>
  <c r="D70" i="4" s="1"/>
  <c r="F56" i="4"/>
  <c r="F70" i="4" s="1"/>
  <c r="J56" i="4"/>
  <c r="J70" i="4" s="1"/>
  <c r="E56" i="4"/>
  <c r="E84" i="4" s="1"/>
  <c r="I84" i="4" s="1"/>
  <c r="J84" i="4" s="1"/>
  <c r="F132" i="17"/>
  <c r="G132" i="17" s="1"/>
  <c r="H132" i="17"/>
  <c r="D133" i="17" s="1"/>
  <c r="I70" i="4"/>
  <c r="D19" i="15" l="1"/>
  <c r="F20" i="15"/>
  <c r="H15" i="26"/>
  <c r="F19" i="15"/>
  <c r="H23" i="26"/>
  <c r="J19" i="15"/>
  <c r="L23" i="26"/>
  <c r="J20" i="15"/>
  <c r="L15" i="26"/>
  <c r="F21" i="15"/>
  <c r="H13" i="26"/>
  <c r="E19" i="15"/>
  <c r="G23" i="26"/>
  <c r="E20" i="15"/>
  <c r="G15" i="26"/>
  <c r="J21" i="15"/>
  <c r="L13" i="26"/>
  <c r="E21" i="15"/>
  <c r="G13" i="26"/>
  <c r="D21" i="15"/>
  <c r="F13" i="26"/>
  <c r="D20" i="15"/>
  <c r="F15" i="26"/>
  <c r="F84" i="4"/>
  <c r="G84" i="4" s="1"/>
  <c r="H84" i="4" s="1"/>
  <c r="J27" i="22"/>
  <c r="J39" i="22" s="1"/>
  <c r="J13" i="23"/>
  <c r="I27" i="22"/>
  <c r="I133" i="24" s="1"/>
  <c r="I13" i="23"/>
  <c r="H27" i="22"/>
  <c r="H123" i="24" s="1"/>
  <c r="E27" i="22"/>
  <c r="E40" i="22" s="1"/>
  <c r="E23" i="25" s="1"/>
  <c r="E13" i="23"/>
  <c r="J18" i="15"/>
  <c r="K15" i="22"/>
  <c r="K140" i="24" s="1"/>
  <c r="E18" i="15"/>
  <c r="F15" i="22"/>
  <c r="F18" i="15"/>
  <c r="G15" i="22"/>
  <c r="G140" i="24" s="1"/>
  <c r="E70" i="4"/>
  <c r="H133" i="17"/>
  <c r="D134" i="17" s="1"/>
  <c r="F133" i="17"/>
  <c r="F27" i="22" l="1"/>
  <c r="F133" i="24" s="1"/>
  <c r="F140" i="24"/>
  <c r="H133" i="24"/>
  <c r="J123" i="24"/>
  <c r="E133" i="24"/>
  <c r="H39" i="22"/>
  <c r="J133" i="24"/>
  <c r="I39" i="22"/>
  <c r="J40" i="22" s="1"/>
  <c r="J23" i="25" s="1"/>
  <c r="I123" i="24"/>
  <c r="E123" i="24"/>
  <c r="K27" i="22"/>
  <c r="K39" i="22" s="1"/>
  <c r="K13" i="23"/>
  <c r="L13" i="23"/>
  <c r="G27" i="22"/>
  <c r="G133" i="24" s="1"/>
  <c r="G13" i="23"/>
  <c r="H13" i="23"/>
  <c r="F13" i="23"/>
  <c r="G133" i="17"/>
  <c r="F134" i="17"/>
  <c r="G134" i="17" s="1"/>
  <c r="H134" i="17"/>
  <c r="D135" i="17" s="1"/>
  <c r="F12" i="1"/>
  <c r="F39" i="22" l="1"/>
  <c r="F40" i="22" s="1"/>
  <c r="F23" i="25" s="1"/>
  <c r="F123" i="24"/>
  <c r="I40" i="22"/>
  <c r="I23" i="25" s="1"/>
  <c r="K123" i="24"/>
  <c r="G39" i="22"/>
  <c r="G40" i="22" s="1"/>
  <c r="G23" i="25" s="1"/>
  <c r="G123" i="24"/>
  <c r="K133" i="24"/>
  <c r="K40" i="22"/>
  <c r="K23" i="25" s="1"/>
  <c r="L40" i="22"/>
  <c r="L23" i="25" s="1"/>
  <c r="H135" i="17"/>
  <c r="F135" i="17"/>
  <c r="F11" i="1"/>
  <c r="H40" i="22" l="1"/>
  <c r="H23" i="25" s="1"/>
  <c r="G135" i="17"/>
  <c r="G137" i="17" s="1"/>
  <c r="F137" i="17"/>
  <c r="O144" i="17"/>
  <c r="P144" i="17" s="1"/>
  <c r="F13" i="1" l="1"/>
  <c r="C73" i="3"/>
  <c r="D67" i="3" l="1"/>
  <c r="D73" i="3" s="1"/>
  <c r="E67" i="3" l="1"/>
  <c r="E73" i="3" s="1"/>
  <c r="F67" i="3" l="1"/>
  <c r="F73" i="3" s="1"/>
  <c r="G67" i="3" l="1"/>
  <c r="G73" i="3" s="1"/>
  <c r="C72" i="3"/>
  <c r="D66" i="3" s="1"/>
  <c r="H67" i="3" l="1"/>
  <c r="H73" i="3" s="1"/>
  <c r="I67" i="3" l="1"/>
  <c r="I73" i="3" s="1"/>
  <c r="D72" i="3"/>
  <c r="E66" i="3" s="1"/>
  <c r="E72" i="3" l="1"/>
  <c r="F66" i="3" l="1"/>
  <c r="F72" i="3" s="1"/>
  <c r="G66" i="3" l="1"/>
  <c r="G72" i="3" s="1"/>
  <c r="H66" i="3" l="1"/>
  <c r="H72" i="3" s="1"/>
  <c r="I66" i="3" s="1"/>
  <c r="D33" i="15"/>
  <c r="I72" i="3" l="1"/>
  <c r="C24" i="25" l="1"/>
  <c r="D10" i="25"/>
  <c r="G19" i="1"/>
  <c r="D24" i="1"/>
  <c r="C71" i="3"/>
  <c r="D65" i="3" s="1"/>
  <c r="C28" i="25" l="1"/>
  <c r="C36" i="1"/>
  <c r="C35" i="1" s="1"/>
  <c r="E14" i="22" s="1"/>
  <c r="D25" i="1"/>
  <c r="C68" i="3"/>
  <c r="E10" i="23" l="1"/>
  <c r="F14" i="22"/>
  <c r="D68" i="3"/>
  <c r="C74" i="3"/>
  <c r="F10" i="23" l="1"/>
  <c r="G14" i="22"/>
  <c r="D71" i="3"/>
  <c r="E65" i="3" s="1"/>
  <c r="H14" i="22" l="1"/>
  <c r="G10" i="23"/>
  <c r="E68" i="3"/>
  <c r="D74" i="3"/>
  <c r="H10" i="23" l="1"/>
  <c r="I14" i="22"/>
  <c r="E71" i="3"/>
  <c r="J14" i="22" l="1"/>
  <c r="I10" i="23"/>
  <c r="F65" i="3"/>
  <c r="F68" i="3" s="1"/>
  <c r="E33" i="15"/>
  <c r="E74" i="3"/>
  <c r="K14" i="22" l="1"/>
  <c r="J10" i="23"/>
  <c r="F71" i="3"/>
  <c r="G65" i="3" s="1"/>
  <c r="G71" i="3" s="1"/>
  <c r="H65" i="3" s="1"/>
  <c r="L14" i="22" l="1"/>
  <c r="K10" i="23"/>
  <c r="F74" i="3"/>
  <c r="G68" i="3"/>
  <c r="G74" i="3"/>
  <c r="H68" i="3"/>
  <c r="H71" i="3"/>
  <c r="M14" i="22" l="1"/>
  <c r="M10" i="23" s="1"/>
  <c r="L10" i="23"/>
  <c r="H74" i="3"/>
  <c r="I65" i="3"/>
  <c r="I68" i="3" s="1"/>
  <c r="I71" i="3" l="1"/>
  <c r="I74" i="3" l="1"/>
  <c r="D77" i="4" l="1"/>
  <c r="D79" i="4" l="1"/>
  <c r="F33" i="15" l="1"/>
  <c r="E95" i="4" l="1"/>
  <c r="E77" i="4"/>
  <c r="E104" i="4" l="1"/>
  <c r="E98" i="4"/>
  <c r="F95" i="4"/>
  <c r="E79" i="4"/>
  <c r="F98" i="4" l="1"/>
  <c r="G95" i="4"/>
  <c r="H95" i="4" l="1"/>
  <c r="G98" i="4"/>
  <c r="I95" i="4" l="1"/>
  <c r="H98" i="4"/>
  <c r="I98" i="4" l="1"/>
  <c r="G33" i="15" l="1"/>
  <c r="F77" i="4" l="1"/>
  <c r="F79" i="4" l="1"/>
  <c r="H33" i="15" l="1"/>
  <c r="G77" i="4" l="1"/>
  <c r="G79" i="4" l="1"/>
  <c r="I33" i="15" l="1"/>
  <c r="H77" i="4" l="1"/>
  <c r="H79" i="4" l="1"/>
  <c r="I77" i="4" l="1"/>
  <c r="I79" i="4" l="1"/>
  <c r="J33" i="15" l="1"/>
  <c r="J77" i="4" l="1"/>
  <c r="J79" i="4" l="1"/>
  <c r="D4" i="3" l="1"/>
  <c r="E4" i="3" s="1"/>
  <c r="B16" i="3" l="1"/>
  <c r="C16" i="3" l="1"/>
  <c r="B17" i="3"/>
  <c r="B33" i="3"/>
  <c r="B34" i="3" l="1"/>
  <c r="B35" i="3" s="1"/>
  <c r="D16" i="3"/>
  <c r="C17" i="3"/>
  <c r="C33" i="3" l="1"/>
  <c r="E16" i="3"/>
  <c r="D17" i="3"/>
  <c r="F16" i="3" l="1"/>
  <c r="E17" i="3"/>
  <c r="C34" i="3"/>
  <c r="C35" i="3" s="1"/>
  <c r="D33" i="3" l="1"/>
  <c r="G16" i="3"/>
  <c r="F17" i="3"/>
  <c r="D34" i="3" l="1"/>
  <c r="D35" i="3"/>
  <c r="G17" i="3"/>
  <c r="H16" i="3"/>
  <c r="E33" i="3" l="1"/>
  <c r="I16" i="3"/>
  <c r="H17" i="3"/>
  <c r="J16" i="3" l="1"/>
  <c r="I17" i="3"/>
  <c r="E34" i="3"/>
  <c r="J17" i="3" l="1"/>
  <c r="E35" i="3"/>
  <c r="F33" i="3" l="1"/>
  <c r="F34" i="3" l="1"/>
  <c r="F35" i="3" l="1"/>
  <c r="G33" i="3" l="1"/>
  <c r="G34" i="3" l="1"/>
  <c r="G35" i="3" l="1"/>
  <c r="H33" i="3" l="1"/>
  <c r="H34" i="3" l="1"/>
  <c r="H35" i="3" l="1"/>
  <c r="I33" i="3" l="1"/>
  <c r="I34" i="3" l="1"/>
  <c r="I35" i="3" s="1"/>
  <c r="J33" i="3" l="1"/>
  <c r="J34" i="3" l="1"/>
  <c r="J35" i="3" l="1"/>
  <c r="D5" i="3"/>
  <c r="E5" i="3" s="1"/>
  <c r="B20" i="3" s="1"/>
  <c r="D6" i="3"/>
  <c r="E6" i="3" s="1"/>
  <c r="B18" i="3" s="1"/>
  <c r="C7" i="3"/>
  <c r="D7" i="3" l="1"/>
  <c r="E7" i="3"/>
  <c r="B21" i="3"/>
  <c r="C20" i="3"/>
  <c r="B39" i="3"/>
  <c r="B36" i="3"/>
  <c r="B19" i="3"/>
  <c r="C18" i="3"/>
  <c r="O17" i="22"/>
  <c r="P17" i="22" s="1"/>
  <c r="O16" i="23"/>
  <c r="O18" i="23" s="1"/>
  <c r="B22" i="3" l="1"/>
  <c r="D20" i="3"/>
  <c r="C21" i="3"/>
  <c r="E16" i="23"/>
  <c r="B37" i="3"/>
  <c r="B38" i="3"/>
  <c r="C19" i="3"/>
  <c r="D18" i="3"/>
  <c r="B40" i="3"/>
  <c r="B41" i="3" s="1"/>
  <c r="C39" i="3" s="1"/>
  <c r="E21" i="23" l="1"/>
  <c r="E22" i="25"/>
  <c r="C40" i="3"/>
  <c r="C41" i="3" s="1"/>
  <c r="D39" i="3" s="1"/>
  <c r="C36" i="3"/>
  <c r="B43" i="3"/>
  <c r="E18" i="3"/>
  <c r="D19" i="3"/>
  <c r="B42" i="3"/>
  <c r="E20" i="3"/>
  <c r="D21" i="3"/>
  <c r="C22" i="3"/>
  <c r="D40" i="4"/>
  <c r="F25" i="26" s="1"/>
  <c r="B23" i="3"/>
  <c r="B25" i="3" s="1"/>
  <c r="E18" i="22" s="1"/>
  <c r="D22" i="3" l="1"/>
  <c r="C23" i="3"/>
  <c r="C25" i="3" s="1"/>
  <c r="F18" i="22" s="1"/>
  <c r="E40" i="4"/>
  <c r="G25" i="26" s="1"/>
  <c r="E19" i="3"/>
  <c r="F18" i="3"/>
  <c r="F20" i="3"/>
  <c r="E21" i="3"/>
  <c r="D40" i="3"/>
  <c r="D41" i="3"/>
  <c r="E39" i="3" s="1"/>
  <c r="F40" i="4"/>
  <c r="H25" i="26" s="1"/>
  <c r="C37" i="3"/>
  <c r="C42" i="3" s="1"/>
  <c r="C38" i="3"/>
  <c r="D60" i="4"/>
  <c r="D29" i="15"/>
  <c r="D29" i="4"/>
  <c r="D28" i="4"/>
  <c r="F14" i="26" s="1"/>
  <c r="F19" i="26" s="1"/>
  <c r="F29" i="26" l="1"/>
  <c r="F30" i="26" s="1"/>
  <c r="D23" i="15"/>
  <c r="F21" i="26"/>
  <c r="F26" i="26" s="1"/>
  <c r="F27" i="26" s="1"/>
  <c r="D23" i="3"/>
  <c r="D25" i="3" s="1"/>
  <c r="G18" i="22" s="1"/>
  <c r="D22" i="15"/>
  <c r="D24" i="15" s="1"/>
  <c r="D31" i="4"/>
  <c r="D72" i="4"/>
  <c r="G18" i="3"/>
  <c r="F19" i="3"/>
  <c r="E29" i="15"/>
  <c r="E92" i="4"/>
  <c r="F92" i="4" s="1"/>
  <c r="G92" i="4" s="1"/>
  <c r="H92" i="4" s="1"/>
  <c r="I92" i="4" s="1"/>
  <c r="E60" i="4"/>
  <c r="D36" i="3"/>
  <c r="C43" i="3"/>
  <c r="E40" i="3"/>
  <c r="E41" i="3" s="1"/>
  <c r="F39" i="3" s="1"/>
  <c r="E22" i="3"/>
  <c r="E21" i="25"/>
  <c r="E92" i="24"/>
  <c r="E11" i="23"/>
  <c r="F21" i="3"/>
  <c r="G20" i="3"/>
  <c r="F29" i="15"/>
  <c r="F60" i="4"/>
  <c r="F31" i="26" l="1"/>
  <c r="F32" i="26" s="1"/>
  <c r="F40" i="3"/>
  <c r="F41" i="3"/>
  <c r="G39" i="3" s="1"/>
  <c r="E23" i="3"/>
  <c r="E25" i="3" s="1"/>
  <c r="H18" i="22" s="1"/>
  <c r="G40" i="4"/>
  <c r="I25" i="26" s="1"/>
  <c r="E29" i="4"/>
  <c r="E28" i="4"/>
  <c r="G14" i="26" s="1"/>
  <c r="G19" i="26" s="1"/>
  <c r="F11" i="23"/>
  <c r="F21" i="25"/>
  <c r="F92" i="24"/>
  <c r="D59" i="4"/>
  <c r="D32" i="4"/>
  <c r="D33" i="4"/>
  <c r="F72" i="4"/>
  <c r="G92" i="24"/>
  <c r="G21" i="25"/>
  <c r="G11" i="23"/>
  <c r="D37" i="3"/>
  <c r="D42" i="3" s="1"/>
  <c r="D38" i="3"/>
  <c r="F22" i="3"/>
  <c r="D25" i="15"/>
  <c r="D26" i="15"/>
  <c r="D28" i="15" s="1"/>
  <c r="H20" i="3"/>
  <c r="G21" i="3"/>
  <c r="E72" i="4"/>
  <c r="E87" i="4"/>
  <c r="F87" i="4" s="1"/>
  <c r="H18" i="3"/>
  <c r="G19" i="3"/>
  <c r="G29" i="26" l="1"/>
  <c r="G30" i="26" s="1"/>
  <c r="E23" i="15"/>
  <c r="G21" i="26"/>
  <c r="G26" i="26" s="1"/>
  <c r="G27" i="26" s="1"/>
  <c r="H19" i="3"/>
  <c r="I18" i="3"/>
  <c r="F23" i="3"/>
  <c r="F25" i="3" s="1"/>
  <c r="I18" i="22" s="1"/>
  <c r="H40" i="4"/>
  <c r="J25" i="26" s="1"/>
  <c r="D27" i="15"/>
  <c r="D43" i="15"/>
  <c r="E7" i="24"/>
  <c r="E8" i="24" s="1"/>
  <c r="D30" i="15"/>
  <c r="D58" i="4"/>
  <c r="D61" i="4"/>
  <c r="D71" i="4"/>
  <c r="D73" i="4" s="1"/>
  <c r="E22" i="15"/>
  <c r="E24" i="15" s="1"/>
  <c r="E31" i="4"/>
  <c r="G40" i="3"/>
  <c r="G41" i="3" s="1"/>
  <c r="H39" i="3" s="1"/>
  <c r="H21" i="3"/>
  <c r="I20" i="3"/>
  <c r="D34" i="4"/>
  <c r="D35" i="4"/>
  <c r="D83" i="4"/>
  <c r="D43" i="3"/>
  <c r="E36" i="3"/>
  <c r="G87" i="4"/>
  <c r="G22" i="3"/>
  <c r="G29" i="15"/>
  <c r="G60" i="4"/>
  <c r="G31" i="26" l="1"/>
  <c r="G32" i="26" s="1"/>
  <c r="D53" i="15"/>
  <c r="D39" i="4"/>
  <c r="D41" i="4" s="1"/>
  <c r="D43" i="4" s="1"/>
  <c r="E32" i="4"/>
  <c r="E59" i="4"/>
  <c r="E33" i="4"/>
  <c r="E25" i="15"/>
  <c r="E26" i="15"/>
  <c r="E28" i="15" s="1"/>
  <c r="E9" i="24"/>
  <c r="E10" i="24" s="1"/>
  <c r="D44" i="15"/>
  <c r="E18" i="25"/>
  <c r="E20" i="25" s="1"/>
  <c r="D34" i="15"/>
  <c r="I19" i="3"/>
  <c r="J18" i="3"/>
  <c r="G72" i="4"/>
  <c r="H92" i="24"/>
  <c r="H21" i="25"/>
  <c r="H11" i="23"/>
  <c r="E37" i="3"/>
  <c r="E42" i="3" s="1"/>
  <c r="H40" i="3"/>
  <c r="H41" i="3" s="1"/>
  <c r="I39" i="3" s="1"/>
  <c r="D74" i="4"/>
  <c r="D75" i="4"/>
  <c r="D76" i="4" s="1"/>
  <c r="D78" i="4" s="1"/>
  <c r="D80" i="4" s="1"/>
  <c r="H22" i="3"/>
  <c r="H87" i="4"/>
  <c r="I21" i="3"/>
  <c r="J20" i="3"/>
  <c r="J21" i="3" s="1"/>
  <c r="G23" i="3"/>
  <c r="G25" i="3" s="1"/>
  <c r="J18" i="22" s="1"/>
  <c r="I40" i="4"/>
  <c r="K25" i="26" s="1"/>
  <c r="F29" i="4"/>
  <c r="F28" i="4"/>
  <c r="H14" i="26" s="1"/>
  <c r="H19" i="26" s="1"/>
  <c r="D64" i="4"/>
  <c r="D63" i="4"/>
  <c r="D62" i="4"/>
  <c r="H29" i="15"/>
  <c r="H60" i="4"/>
  <c r="H29" i="26" l="1"/>
  <c r="H30" i="26" s="1"/>
  <c r="F23" i="15"/>
  <c r="H21" i="26"/>
  <c r="H26" i="26" s="1"/>
  <c r="H27" i="26" s="1"/>
  <c r="E38" i="3"/>
  <c r="I11" i="23"/>
  <c r="I92" i="24"/>
  <c r="I21" i="25"/>
  <c r="F22" i="15"/>
  <c r="F31" i="4"/>
  <c r="I87" i="4"/>
  <c r="H72" i="4"/>
  <c r="F36" i="3"/>
  <c r="E43" i="3"/>
  <c r="I22" i="3"/>
  <c r="E58" i="4"/>
  <c r="E71" i="4"/>
  <c r="E73" i="4" s="1"/>
  <c r="E85" i="4"/>
  <c r="F85" i="4" s="1"/>
  <c r="E61" i="4"/>
  <c r="I29" i="15"/>
  <c r="I60" i="4"/>
  <c r="H23" i="3"/>
  <c r="H25" i="3" s="1"/>
  <c r="K18" i="22" s="1"/>
  <c r="J40" i="4"/>
  <c r="L25" i="26" s="1"/>
  <c r="I40" i="3"/>
  <c r="I41" i="3" s="1"/>
  <c r="J39" i="3" s="1"/>
  <c r="D47" i="15"/>
  <c r="D36" i="15"/>
  <c r="E8" i="23"/>
  <c r="E14" i="23" s="1"/>
  <c r="E23" i="23" s="1"/>
  <c r="E24" i="23" s="1"/>
  <c r="E43" i="15"/>
  <c r="F7" i="24"/>
  <c r="F8" i="24" s="1"/>
  <c r="E27" i="15"/>
  <c r="E30" i="15"/>
  <c r="E53" i="15" s="1"/>
  <c r="D57" i="4"/>
  <c r="D45" i="4"/>
  <c r="J19" i="3"/>
  <c r="J22" i="3" s="1"/>
  <c r="E34" i="4"/>
  <c r="E83" i="4"/>
  <c r="E35" i="4"/>
  <c r="E39" i="4" s="1"/>
  <c r="E41" i="4" s="1"/>
  <c r="E43" i="4" s="1"/>
  <c r="H31" i="26" l="1"/>
  <c r="H32" i="26" s="1"/>
  <c r="F24" i="15"/>
  <c r="F25" i="15" s="1"/>
  <c r="D47" i="4"/>
  <c r="D49" i="4" s="1"/>
  <c r="L40" i="4"/>
  <c r="E23" i="22"/>
  <c r="E139" i="24" s="1"/>
  <c r="E141" i="24" s="1"/>
  <c r="D57" i="15" s="1"/>
  <c r="F22" i="23"/>
  <c r="J29" i="15"/>
  <c r="J60" i="4"/>
  <c r="J40" i="3"/>
  <c r="J41" i="3" s="1"/>
  <c r="E86" i="4"/>
  <c r="E88" i="4" s="1"/>
  <c r="E63" i="4"/>
  <c r="E64" i="4"/>
  <c r="E62" i="4"/>
  <c r="E89" i="4" s="1"/>
  <c r="E57" i="4"/>
  <c r="E45" i="4"/>
  <c r="F9" i="24"/>
  <c r="F10" i="24" s="1"/>
  <c r="F18" i="25"/>
  <c r="F20" i="25" s="1"/>
  <c r="E44" i="15"/>
  <c r="E34" i="15"/>
  <c r="J21" i="25"/>
  <c r="J11" i="23"/>
  <c r="J92" i="24"/>
  <c r="F37" i="3"/>
  <c r="F42" i="3" s="1"/>
  <c r="D38" i="15"/>
  <c r="I72" i="4"/>
  <c r="F86" i="4"/>
  <c r="G85" i="4"/>
  <c r="K40" i="4"/>
  <c r="I23" i="3"/>
  <c r="I25" i="3" s="1"/>
  <c r="L18" i="22" s="1"/>
  <c r="E75" i="4"/>
  <c r="E76" i="4" s="1"/>
  <c r="E78" i="4" s="1"/>
  <c r="E80" i="4" s="1"/>
  <c r="E74" i="4"/>
  <c r="G29" i="4"/>
  <c r="G28" i="4"/>
  <c r="I14" i="26" s="1"/>
  <c r="I19" i="26" s="1"/>
  <c r="F32" i="4"/>
  <c r="F59" i="4"/>
  <c r="F33" i="4"/>
  <c r="F26" i="15" l="1"/>
  <c r="F28" i="15" s="1"/>
  <c r="L29" i="15"/>
  <c r="N25" i="26"/>
  <c r="I29" i="26"/>
  <c r="I30" i="26" s="1"/>
  <c r="I31" i="26" s="1"/>
  <c r="I32" i="26" s="1"/>
  <c r="G23" i="15"/>
  <c r="I21" i="26"/>
  <c r="I26" i="26" s="1"/>
  <c r="I27" i="26" s="1"/>
  <c r="K29" i="15"/>
  <c r="L11" i="23" s="1"/>
  <c r="M25" i="26"/>
  <c r="F38" i="3"/>
  <c r="E47" i="4"/>
  <c r="E49" i="4" s="1"/>
  <c r="F43" i="3"/>
  <c r="G36" i="3"/>
  <c r="G86" i="4"/>
  <c r="H85" i="4"/>
  <c r="M11" i="23"/>
  <c r="M92" i="24"/>
  <c r="M21" i="25"/>
  <c r="F83" i="4"/>
  <c r="F34" i="4"/>
  <c r="F35" i="4"/>
  <c r="F39" i="4" s="1"/>
  <c r="F41" i="4" s="1"/>
  <c r="F43" i="4" s="1"/>
  <c r="F44" i="4" s="1"/>
  <c r="F37" i="15" s="1"/>
  <c r="F8" i="23"/>
  <c r="F14" i="23" s="1"/>
  <c r="F23" i="23" s="1"/>
  <c r="F24" i="23" s="1"/>
  <c r="E36" i="15"/>
  <c r="E47" i="15"/>
  <c r="E90" i="4"/>
  <c r="E91" i="4" s="1"/>
  <c r="E94" i="4" s="1"/>
  <c r="E26" i="22"/>
  <c r="E24" i="22"/>
  <c r="D52" i="15" s="1"/>
  <c r="G7" i="24"/>
  <c r="G8" i="24" s="1"/>
  <c r="F43" i="15"/>
  <c r="F27" i="15"/>
  <c r="F30" i="15"/>
  <c r="F53" i="15" s="1"/>
  <c r="K92" i="24"/>
  <c r="K21" i="25"/>
  <c r="K11" i="23"/>
  <c r="G22" i="15"/>
  <c r="G24" i="15" s="1"/>
  <c r="G31" i="4"/>
  <c r="F88" i="4"/>
  <c r="F89" i="4"/>
  <c r="F61" i="4"/>
  <c r="F71" i="4"/>
  <c r="F73" i="4" s="1"/>
  <c r="F58" i="4"/>
  <c r="L21" i="25"/>
  <c r="L92" i="24"/>
  <c r="E91" i="24"/>
  <c r="E95" i="24" s="1"/>
  <c r="E11" i="24"/>
  <c r="E12" i="24" s="1"/>
  <c r="D45" i="15"/>
  <c r="E9" i="22"/>
  <c r="E10" i="22" s="1"/>
  <c r="E12" i="22" s="1"/>
  <c r="E35" i="22" s="1"/>
  <c r="J72" i="4"/>
  <c r="J23" i="3"/>
  <c r="J25" i="3" s="1"/>
  <c r="M18" i="22" s="1"/>
  <c r="M29" i="15" l="1"/>
  <c r="D54" i="15"/>
  <c r="E31" i="22"/>
  <c r="E32" i="22" s="1"/>
  <c r="D51" i="15" s="1"/>
  <c r="E122" i="24"/>
  <c r="E124" i="24" s="1"/>
  <c r="E126" i="24" s="1"/>
  <c r="D55" i="15" s="1"/>
  <c r="E28" i="22"/>
  <c r="E29" i="22"/>
  <c r="G19" i="25"/>
  <c r="G20" i="23"/>
  <c r="G21" i="23" s="1"/>
  <c r="E101" i="4"/>
  <c r="E105" i="4"/>
  <c r="D112" i="4" s="1"/>
  <c r="E96" i="4"/>
  <c r="E99" i="4" s="1"/>
  <c r="F23" i="22"/>
  <c r="F139" i="24" s="1"/>
  <c r="F141" i="24" s="1"/>
  <c r="E57" i="15" s="1"/>
  <c r="G22" i="23"/>
  <c r="E132" i="24"/>
  <c r="E135" i="24" s="1"/>
  <c r="D56" i="15" s="1"/>
  <c r="E24" i="25"/>
  <c r="H28" i="4"/>
  <c r="J14" i="26" s="1"/>
  <c r="J19" i="26" s="1"/>
  <c r="H29" i="4"/>
  <c r="E36" i="22"/>
  <c r="D50" i="15" s="1"/>
  <c r="E16" i="22"/>
  <c r="E17" i="22" s="1"/>
  <c r="F7" i="22"/>
  <c r="F75" i="4"/>
  <c r="F76" i="4" s="1"/>
  <c r="F78" i="4" s="1"/>
  <c r="F80" i="4" s="1"/>
  <c r="F74" i="4"/>
  <c r="G32" i="4"/>
  <c r="G59" i="4"/>
  <c r="G33" i="4"/>
  <c r="E38" i="15"/>
  <c r="F57" i="4"/>
  <c r="F45" i="4"/>
  <c r="G18" i="25"/>
  <c r="F34" i="15"/>
  <c r="F44" i="15"/>
  <c r="G9" i="24"/>
  <c r="G10" i="24" s="1"/>
  <c r="G88" i="4"/>
  <c r="G89" i="4"/>
  <c r="E99" i="24"/>
  <c r="F90" i="4"/>
  <c r="F91" i="4" s="1"/>
  <c r="F94" i="4" s="1"/>
  <c r="F62" i="4"/>
  <c r="F63" i="4"/>
  <c r="F64" i="4"/>
  <c r="G25" i="15"/>
  <c r="G26" i="15"/>
  <c r="G28" i="15" s="1"/>
  <c r="I85" i="4"/>
  <c r="I86" i="4" s="1"/>
  <c r="H86" i="4"/>
  <c r="G37" i="3"/>
  <c r="G42" i="3" s="1"/>
  <c r="J29" i="26" l="1"/>
  <c r="J30" i="26" s="1"/>
  <c r="H23" i="15"/>
  <c r="J21" i="26"/>
  <c r="J26" i="26" s="1"/>
  <c r="J27" i="26" s="1"/>
  <c r="G20" i="25"/>
  <c r="E28" i="25"/>
  <c r="G38" i="3"/>
  <c r="F101" i="4"/>
  <c r="F96" i="4"/>
  <c r="F99" i="4" s="1"/>
  <c r="D111" i="4" s="1"/>
  <c r="F47" i="4"/>
  <c r="F49" i="4" s="1"/>
  <c r="G61" i="4"/>
  <c r="G71" i="4"/>
  <c r="G73" i="4" s="1"/>
  <c r="G58" i="4"/>
  <c r="H36" i="3"/>
  <c r="G43" i="3"/>
  <c r="G27" i="15"/>
  <c r="G43" i="15"/>
  <c r="H7" i="24"/>
  <c r="H8" i="24" s="1"/>
  <c r="G30" i="15"/>
  <c r="G53" i="15" s="1"/>
  <c r="F11" i="24"/>
  <c r="F12" i="24" s="1"/>
  <c r="F9" i="22"/>
  <c r="F91" i="24"/>
  <c r="F95" i="24" s="1"/>
  <c r="E45" i="15"/>
  <c r="H22" i="15"/>
  <c r="H24" i="15" s="1"/>
  <c r="H31" i="4"/>
  <c r="F26" i="22"/>
  <c r="F29" i="22" s="1"/>
  <c r="F24" i="22"/>
  <c r="H88" i="4"/>
  <c r="H89" i="4"/>
  <c r="D109" i="4"/>
  <c r="I88" i="4"/>
  <c r="I89" i="4"/>
  <c r="G90" i="4"/>
  <c r="G91" i="4" s="1"/>
  <c r="G94" i="4" s="1"/>
  <c r="F36" i="15"/>
  <c r="F47" i="15"/>
  <c r="G8" i="23"/>
  <c r="G14" i="23" s="1"/>
  <c r="G23" i="23" s="1"/>
  <c r="G24" i="23" s="1"/>
  <c r="G34" i="4"/>
  <c r="G35" i="4"/>
  <c r="G83" i="4"/>
  <c r="J31" i="26" l="1"/>
  <c r="J32" i="26" s="1"/>
  <c r="F122" i="24"/>
  <c r="F124" i="24" s="1"/>
  <c r="F126" i="24" s="1"/>
  <c r="E55" i="15" s="1"/>
  <c r="E52" i="15"/>
  <c r="F99" i="24"/>
  <c r="H9" i="24"/>
  <c r="H10" i="24" s="1"/>
  <c r="G44" i="15"/>
  <c r="H18" i="25"/>
  <c r="G34" i="15"/>
  <c r="G75" i="4"/>
  <c r="G76" i="4" s="1"/>
  <c r="G78" i="4" s="1"/>
  <c r="G80" i="4" s="1"/>
  <c r="G74" i="4"/>
  <c r="H25" i="15"/>
  <c r="H26" i="15"/>
  <c r="H28" i="15" s="1"/>
  <c r="I29" i="4"/>
  <c r="I28" i="4"/>
  <c r="K14" i="26" s="1"/>
  <c r="K19" i="26" s="1"/>
  <c r="G62" i="4"/>
  <c r="G63" i="4"/>
  <c r="G64" i="4"/>
  <c r="G96" i="4"/>
  <c r="G99" i="4" s="1"/>
  <c r="D110" i="4" s="1"/>
  <c r="G101" i="4"/>
  <c r="F10" i="22"/>
  <c r="F12" i="22" s="1"/>
  <c r="G23" i="22"/>
  <c r="G139" i="24" s="1"/>
  <c r="G141" i="24" s="1"/>
  <c r="F57" i="15" s="1"/>
  <c r="H22" i="23"/>
  <c r="F28" i="22"/>
  <c r="F24" i="25" s="1"/>
  <c r="F132" i="24"/>
  <c r="F135" i="24" s="1"/>
  <c r="E56" i="15" s="1"/>
  <c r="H32" i="4"/>
  <c r="H59" i="4"/>
  <c r="H33" i="4"/>
  <c r="G39" i="4"/>
  <c r="G41" i="4" s="1"/>
  <c r="G43" i="4" s="1"/>
  <c r="G44" i="4" s="1"/>
  <c r="G37" i="15" s="1"/>
  <c r="F38" i="15"/>
  <c r="I90" i="4"/>
  <c r="I91" i="4" s="1"/>
  <c r="I94" i="4" s="1"/>
  <c r="H90" i="4"/>
  <c r="H91" i="4" s="1"/>
  <c r="H94" i="4" s="1"/>
  <c r="H37" i="3"/>
  <c r="H42" i="3" s="1"/>
  <c r="H38" i="3"/>
  <c r="F31" i="22" l="1"/>
  <c r="F35" i="22"/>
  <c r="K29" i="26"/>
  <c r="K30" i="26" s="1"/>
  <c r="I23" i="15"/>
  <c r="K21" i="26"/>
  <c r="K26" i="26" s="1"/>
  <c r="K27" i="26" s="1"/>
  <c r="H19" i="25"/>
  <c r="H20" i="25" s="1"/>
  <c r="H20" i="23"/>
  <c r="H21" i="23" s="1"/>
  <c r="F28" i="25"/>
  <c r="I96" i="4"/>
  <c r="I99" i="4" s="1"/>
  <c r="I101" i="4"/>
  <c r="D113" i="4" s="1"/>
  <c r="H96" i="4"/>
  <c r="H99" i="4" s="1"/>
  <c r="H101" i="4"/>
  <c r="H43" i="3"/>
  <c r="I36" i="3"/>
  <c r="H83" i="4"/>
  <c r="H34" i="4"/>
  <c r="H35" i="4"/>
  <c r="F16" i="22"/>
  <c r="F17" i="22" s="1"/>
  <c r="F32" i="22"/>
  <c r="E51" i="15" s="1"/>
  <c r="F36" i="22"/>
  <c r="E50" i="15" s="1"/>
  <c r="G7" i="22"/>
  <c r="G11" i="24"/>
  <c r="G12" i="24" s="1"/>
  <c r="F45" i="15"/>
  <c r="G9" i="22"/>
  <c r="G91" i="24"/>
  <c r="G95" i="24" s="1"/>
  <c r="G57" i="4"/>
  <c r="G45" i="4"/>
  <c r="H58" i="4"/>
  <c r="H61" i="4"/>
  <c r="H71" i="4"/>
  <c r="H73" i="4" s="1"/>
  <c r="I7" i="24"/>
  <c r="I8" i="24" s="1"/>
  <c r="H27" i="15"/>
  <c r="H43" i="15"/>
  <c r="H30" i="15"/>
  <c r="H53" i="15" s="1"/>
  <c r="G36" i="15"/>
  <c r="H8" i="23"/>
  <c r="H14" i="23" s="1"/>
  <c r="G47" i="15"/>
  <c r="G26" i="22"/>
  <c r="G24" i="22"/>
  <c r="I22" i="15"/>
  <c r="I24" i="15" s="1"/>
  <c r="I31" i="4"/>
  <c r="K31" i="26" l="1"/>
  <c r="K32" i="26" s="1"/>
  <c r="H23" i="23"/>
  <c r="H24" i="23" s="1"/>
  <c r="H23" i="22" s="1"/>
  <c r="H139" i="24" s="1"/>
  <c r="H141" i="24" s="1"/>
  <c r="G57" i="15" s="1"/>
  <c r="G122" i="24"/>
  <c r="G124" i="24" s="1"/>
  <c r="G126" i="24" s="1"/>
  <c r="F55" i="15" s="1"/>
  <c r="F52" i="15"/>
  <c r="E102" i="4"/>
  <c r="E100" i="4"/>
  <c r="H75" i="4"/>
  <c r="H76" i="4" s="1"/>
  <c r="H78" i="4" s="1"/>
  <c r="H80" i="4" s="1"/>
  <c r="H74" i="4"/>
  <c r="G132" i="24"/>
  <c r="G135" i="24" s="1"/>
  <c r="F56" i="15" s="1"/>
  <c r="G28" i="22"/>
  <c r="G24" i="25" s="1"/>
  <c r="G29" i="22"/>
  <c r="H62" i="4"/>
  <c r="H63" i="4"/>
  <c r="H64" i="4"/>
  <c r="I32" i="4"/>
  <c r="I33" i="4"/>
  <c r="I59" i="4"/>
  <c r="G38" i="15"/>
  <c r="G47" i="4"/>
  <c r="G49" i="4" s="1"/>
  <c r="I37" i="3"/>
  <c r="I42" i="3" s="1"/>
  <c r="I38" i="3"/>
  <c r="I25" i="15"/>
  <c r="I26" i="15"/>
  <c r="I28" i="15" s="1"/>
  <c r="I9" i="24"/>
  <c r="I10" i="24" s="1"/>
  <c r="H34" i="15"/>
  <c r="H44" i="15"/>
  <c r="I18" i="25"/>
  <c r="G99" i="24"/>
  <c r="G10" i="22"/>
  <c r="G12" i="22" s="1"/>
  <c r="H39" i="4"/>
  <c r="H41" i="4" s="1"/>
  <c r="H43" i="4" s="1"/>
  <c r="H44" i="4" s="1"/>
  <c r="H37" i="15" s="1"/>
  <c r="J28" i="4"/>
  <c r="L14" i="26" s="1"/>
  <c r="L19" i="26" s="1"/>
  <c r="J29" i="4"/>
  <c r="I22" i="23" l="1"/>
  <c r="G31" i="22"/>
  <c r="G32" i="22" s="1"/>
  <c r="F51" i="15" s="1"/>
  <c r="G35" i="22"/>
  <c r="G36" i="22" s="1"/>
  <c r="F50" i="15" s="1"/>
  <c r="J23" i="15"/>
  <c r="L21" i="26"/>
  <c r="L26" i="26" s="1"/>
  <c r="L29" i="26"/>
  <c r="L30" i="26" s="1"/>
  <c r="L31" i="26" s="1"/>
  <c r="L32" i="26" s="1"/>
  <c r="L27" i="26"/>
  <c r="I20" i="23"/>
  <c r="I21" i="23" s="1"/>
  <c r="I19" i="25"/>
  <c r="I20" i="25" s="1"/>
  <c r="G28" i="25"/>
  <c r="J22" i="15"/>
  <c r="J24" i="15" s="1"/>
  <c r="J31" i="4"/>
  <c r="I8" i="23"/>
  <c r="I14" i="23" s="1"/>
  <c r="H47" i="15"/>
  <c r="H36" i="15"/>
  <c r="I61" i="4"/>
  <c r="I58" i="4"/>
  <c r="I71" i="4"/>
  <c r="I73" i="4" s="1"/>
  <c r="G16" i="22"/>
  <c r="G17" i="22" s="1"/>
  <c r="H7" i="22"/>
  <c r="H91" i="24"/>
  <c r="H95" i="24" s="1"/>
  <c r="H11" i="24"/>
  <c r="H12" i="24" s="1"/>
  <c r="H9" i="22"/>
  <c r="G45" i="15"/>
  <c r="J36" i="3"/>
  <c r="I43" i="3"/>
  <c r="H45" i="4"/>
  <c r="H57" i="4"/>
  <c r="I83" i="4"/>
  <c r="I34" i="4"/>
  <c r="I35" i="4"/>
  <c r="J7" i="24"/>
  <c r="J8" i="24" s="1"/>
  <c r="I27" i="15"/>
  <c r="I43" i="15"/>
  <c r="I30" i="15"/>
  <c r="I53" i="15" s="1"/>
  <c r="H26" i="22"/>
  <c r="H24" i="22"/>
  <c r="H122" i="24" l="1"/>
  <c r="H124" i="24" s="1"/>
  <c r="H126" i="24" s="1"/>
  <c r="G55" i="15" s="1"/>
  <c r="G52" i="15"/>
  <c r="I23" i="23"/>
  <c r="I24" i="23" s="1"/>
  <c r="I23" i="22" s="1"/>
  <c r="I139" i="24" s="1"/>
  <c r="I141" i="24" s="1"/>
  <c r="H57" i="15" s="1"/>
  <c r="H47" i="4"/>
  <c r="H49" i="4" s="1"/>
  <c r="I64" i="4"/>
  <c r="I62" i="4"/>
  <c r="I63" i="4"/>
  <c r="I39" i="4"/>
  <c r="I41" i="4" s="1"/>
  <c r="I43" i="4" s="1"/>
  <c r="I44" i="4" s="1"/>
  <c r="I37" i="15" s="1"/>
  <c r="I75" i="4"/>
  <c r="I76" i="4" s="1"/>
  <c r="I78" i="4" s="1"/>
  <c r="I80" i="4" s="1"/>
  <c r="I74" i="4"/>
  <c r="J32" i="4"/>
  <c r="J59" i="4"/>
  <c r="J33" i="4"/>
  <c r="H132" i="24"/>
  <c r="H135" i="24" s="1"/>
  <c r="G56" i="15" s="1"/>
  <c r="H28" i="22"/>
  <c r="H24" i="25" s="1"/>
  <c r="H29" i="22"/>
  <c r="K28" i="4"/>
  <c r="M14" i="26" s="1"/>
  <c r="M19" i="26" s="1"/>
  <c r="K29" i="4"/>
  <c r="J9" i="24"/>
  <c r="J10" i="24" s="1"/>
  <c r="I44" i="15"/>
  <c r="J18" i="25"/>
  <c r="I34" i="15"/>
  <c r="J37" i="3"/>
  <c r="J42" i="3" s="1"/>
  <c r="H99" i="24"/>
  <c r="H10" i="22"/>
  <c r="H12" i="22" s="1"/>
  <c r="H38" i="15"/>
  <c r="J25" i="15"/>
  <c r="J26" i="15"/>
  <c r="J28" i="15" s="1"/>
  <c r="H31" i="22" l="1"/>
  <c r="H35" i="22"/>
  <c r="K23" i="15"/>
  <c r="M21" i="26"/>
  <c r="M26" i="26" s="1"/>
  <c r="M27" i="26" s="1"/>
  <c r="M29" i="26"/>
  <c r="M30" i="26" s="1"/>
  <c r="J22" i="23"/>
  <c r="H28" i="25"/>
  <c r="J38" i="3"/>
  <c r="J43" i="3" s="1"/>
  <c r="L29" i="4" s="1"/>
  <c r="L28" i="4"/>
  <c r="N14" i="26" s="1"/>
  <c r="N19" i="26" s="1"/>
  <c r="J27" i="15"/>
  <c r="K7" i="24"/>
  <c r="K8" i="24" s="1"/>
  <c r="J43" i="15"/>
  <c r="J30" i="15"/>
  <c r="J53" i="15" s="1"/>
  <c r="H16" i="22"/>
  <c r="H17" i="22" s="1"/>
  <c r="H36" i="22"/>
  <c r="G50" i="15" s="1"/>
  <c r="H32" i="22"/>
  <c r="G51" i="15" s="1"/>
  <c r="I7" i="22"/>
  <c r="J83" i="4"/>
  <c r="K83" i="4" s="1"/>
  <c r="L83" i="4" s="1"/>
  <c r="J34" i="4"/>
  <c r="J35" i="4"/>
  <c r="I26" i="22"/>
  <c r="I24" i="22"/>
  <c r="I91" i="24"/>
  <c r="I95" i="24" s="1"/>
  <c r="I9" i="22"/>
  <c r="H45" i="15"/>
  <c r="I11" i="24"/>
  <c r="I12" i="24" s="1"/>
  <c r="J58" i="4"/>
  <c r="J71" i="4"/>
  <c r="J73" i="4" s="1"/>
  <c r="J61" i="4"/>
  <c r="I45" i="4"/>
  <c r="I57" i="4"/>
  <c r="J8" i="23"/>
  <c r="J14" i="23" s="1"/>
  <c r="I36" i="15"/>
  <c r="I47" i="15"/>
  <c r="K22" i="15"/>
  <c r="K24" i="15" s="1"/>
  <c r="K31" i="4"/>
  <c r="M31" i="26" l="1"/>
  <c r="M32" i="26" s="1"/>
  <c r="N29" i="26"/>
  <c r="N30" i="26" s="1"/>
  <c r="L23" i="15"/>
  <c r="N21" i="26"/>
  <c r="N26" i="26" s="1"/>
  <c r="N27" i="26" s="1"/>
  <c r="I122" i="24"/>
  <c r="I124" i="24" s="1"/>
  <c r="I126" i="24" s="1"/>
  <c r="H55" i="15" s="1"/>
  <c r="H52" i="15"/>
  <c r="I47" i="4"/>
  <c r="I49" i="4" s="1"/>
  <c r="J64" i="4"/>
  <c r="J62" i="4"/>
  <c r="J63" i="4"/>
  <c r="I10" i="22"/>
  <c r="I12" i="22" s="1"/>
  <c r="K9" i="24"/>
  <c r="K10" i="24" s="1"/>
  <c r="J44" i="15"/>
  <c r="K18" i="25"/>
  <c r="J34" i="15"/>
  <c r="J75" i="4"/>
  <c r="J76" i="4" s="1"/>
  <c r="J78" i="4" s="1"/>
  <c r="J80" i="4" s="1"/>
  <c r="J74" i="4"/>
  <c r="K32" i="4"/>
  <c r="K33" i="4"/>
  <c r="I99" i="24"/>
  <c r="I29" i="22"/>
  <c r="I28" i="22"/>
  <c r="I24" i="25" s="1"/>
  <c r="I132" i="24"/>
  <c r="I135" i="24" s="1"/>
  <c r="H56" i="15" s="1"/>
  <c r="L22" i="15"/>
  <c r="L24" i="15" s="1"/>
  <c r="L31" i="4"/>
  <c r="K25" i="15"/>
  <c r="K26" i="15"/>
  <c r="K28" i="15" s="1"/>
  <c r="J39" i="4"/>
  <c r="J41" i="4" s="1"/>
  <c r="J43" i="4" s="1"/>
  <c r="J44" i="4" s="1"/>
  <c r="J37" i="15" s="1"/>
  <c r="I31" i="22" l="1"/>
  <c r="I35" i="22"/>
  <c r="I36" i="22" s="1"/>
  <c r="H50" i="15" s="1"/>
  <c r="N31" i="26"/>
  <c r="N32" i="26" s="1"/>
  <c r="I28" i="25"/>
  <c r="J19" i="25"/>
  <c r="J20" i="25" s="1"/>
  <c r="J20" i="23"/>
  <c r="J21" i="23" s="1"/>
  <c r="J23" i="23" s="1"/>
  <c r="J24" i="23" s="1"/>
  <c r="L32" i="4"/>
  <c r="L33" i="4"/>
  <c r="M31" i="4"/>
  <c r="I38" i="15"/>
  <c r="J45" i="4"/>
  <c r="J57" i="4"/>
  <c r="L25" i="15"/>
  <c r="L26" i="15"/>
  <c r="L28" i="15" s="1"/>
  <c r="M24" i="15"/>
  <c r="K35" i="4"/>
  <c r="K39" i="4" s="1"/>
  <c r="K41" i="4" s="1"/>
  <c r="K43" i="4" s="1"/>
  <c r="K44" i="4" s="1"/>
  <c r="K37" i="15" s="1"/>
  <c r="K34" i="4"/>
  <c r="K43" i="15"/>
  <c r="L7" i="24"/>
  <c r="L8" i="24" s="1"/>
  <c r="E16" i="24" s="1"/>
  <c r="K27" i="15"/>
  <c r="K30" i="15"/>
  <c r="K53" i="15" s="1"/>
  <c r="K8" i="23"/>
  <c r="K14" i="23" s="1"/>
  <c r="J47" i="15"/>
  <c r="J36" i="15"/>
  <c r="I16" i="22"/>
  <c r="I17" i="22" s="1"/>
  <c r="I32" i="22"/>
  <c r="H51" i="15" s="1"/>
  <c r="J7" i="22"/>
  <c r="J23" i="22" l="1"/>
  <c r="J139" i="24" s="1"/>
  <c r="J141" i="24" s="1"/>
  <c r="I57" i="15" s="1"/>
  <c r="K22" i="23"/>
  <c r="K45" i="4"/>
  <c r="K47" i="4" s="1"/>
  <c r="L35" i="4"/>
  <c r="L39" i="4" s="1"/>
  <c r="L41" i="4" s="1"/>
  <c r="L43" i="4" s="1"/>
  <c r="L44" i="4" s="1"/>
  <c r="L37" i="15" s="1"/>
  <c r="L34" i="4"/>
  <c r="J38" i="15"/>
  <c r="L9" i="24"/>
  <c r="L10" i="24" s="1"/>
  <c r="E17" i="24" s="1"/>
  <c r="K34" i="15"/>
  <c r="K44" i="15"/>
  <c r="L18" i="25"/>
  <c r="L43" i="15"/>
  <c r="M7" i="24"/>
  <c r="M8" i="24" s="1"/>
  <c r="L27" i="15"/>
  <c r="L30" i="15"/>
  <c r="L53" i="15" s="1"/>
  <c r="J47" i="4"/>
  <c r="J49" i="4" s="1"/>
  <c r="J91" i="24"/>
  <c r="J95" i="24" s="1"/>
  <c r="J99" i="24" s="1"/>
  <c r="J11" i="24"/>
  <c r="J12" i="24" s="1"/>
  <c r="I45" i="15"/>
  <c r="J9" i="22"/>
  <c r="K36" i="15" l="1"/>
  <c r="K47" i="15"/>
  <c r="L8" i="23"/>
  <c r="L14" i="23" s="1"/>
  <c r="M9" i="24"/>
  <c r="M10" i="24" s="1"/>
  <c r="L34" i="15"/>
  <c r="L44" i="15"/>
  <c r="M18" i="25"/>
  <c r="K91" i="24"/>
  <c r="K95" i="24" s="1"/>
  <c r="K99" i="24" s="1"/>
  <c r="K9" i="22"/>
  <c r="J45" i="15"/>
  <c r="K11" i="24"/>
  <c r="K12" i="24" s="1"/>
  <c r="L45" i="4"/>
  <c r="L47" i="4" s="1"/>
  <c r="J10" i="22"/>
  <c r="J12" i="22" s="1"/>
  <c r="K49" i="4"/>
  <c r="K19" i="25"/>
  <c r="K20" i="25" s="1"/>
  <c r="K20" i="23"/>
  <c r="K21" i="23" s="1"/>
  <c r="K23" i="23" s="1"/>
  <c r="K24" i="23" s="1"/>
  <c r="J26" i="22"/>
  <c r="J24" i="22"/>
  <c r="J31" i="22" l="1"/>
  <c r="J35" i="22"/>
  <c r="J122" i="24"/>
  <c r="J124" i="24" s="1"/>
  <c r="J126" i="24" s="1"/>
  <c r="I55" i="15" s="1"/>
  <c r="I52" i="15"/>
  <c r="K23" i="22"/>
  <c r="K139" i="24" s="1"/>
  <c r="K141" i="24" s="1"/>
  <c r="J57" i="15" s="1"/>
  <c r="L22" i="23"/>
  <c r="J36" i="22"/>
  <c r="I50" i="15" s="1"/>
  <c r="J32" i="22"/>
  <c r="I51" i="15" s="1"/>
  <c r="J16" i="22"/>
  <c r="J17" i="22" s="1"/>
  <c r="K7" i="22"/>
  <c r="K10" i="22" s="1"/>
  <c r="K12" i="22" s="1"/>
  <c r="L49" i="4"/>
  <c r="J28" i="22"/>
  <c r="J24" i="25" s="1"/>
  <c r="J132" i="24"/>
  <c r="J135" i="24" s="1"/>
  <c r="I56" i="15" s="1"/>
  <c r="J29" i="22"/>
  <c r="M8" i="23"/>
  <c r="M14" i="23" s="1"/>
  <c r="L36" i="15"/>
  <c r="L47" i="15"/>
  <c r="D6" i="25"/>
  <c r="D8" i="25" s="1"/>
  <c r="D12" i="25" s="1"/>
  <c r="M34" i="15"/>
  <c r="K31" i="22" l="1"/>
  <c r="K35" i="22"/>
  <c r="K36" i="22" s="1"/>
  <c r="J50" i="15" s="1"/>
  <c r="J28" i="25"/>
  <c r="L38" i="15"/>
  <c r="L20" i="23"/>
  <c r="L21" i="23" s="1"/>
  <c r="L23" i="23" s="1"/>
  <c r="L24" i="23" s="1"/>
  <c r="L19" i="25"/>
  <c r="L20" i="25" s="1"/>
  <c r="K38" i="15"/>
  <c r="K16" i="22"/>
  <c r="K32" i="22"/>
  <c r="L7" i="22"/>
  <c r="K26" i="22"/>
  <c r="K24" i="22"/>
  <c r="K122" i="24" l="1"/>
  <c r="K124" i="24" s="1"/>
  <c r="K126" i="24" s="1"/>
  <c r="J55" i="15" s="1"/>
  <c r="J52" i="15"/>
  <c r="E33" i="22"/>
  <c r="J51" i="15"/>
  <c r="K17" i="22"/>
  <c r="L23" i="22"/>
  <c r="L139" i="24" s="1"/>
  <c r="L141" i="24" s="1"/>
  <c r="K57" i="15" s="1"/>
  <c r="M22" i="23"/>
  <c r="K28" i="22"/>
  <c r="K24" i="25" s="1"/>
  <c r="K132" i="24"/>
  <c r="K135" i="24" s="1"/>
  <c r="J56" i="15" s="1"/>
  <c r="K29" i="22"/>
  <c r="L9" i="22"/>
  <c r="L91" i="24"/>
  <c r="L95" i="24" s="1"/>
  <c r="L11" i="24"/>
  <c r="L12" i="24" s="1"/>
  <c r="E18" i="24" s="1"/>
  <c r="K45" i="15"/>
  <c r="L45" i="15"/>
  <c r="M11" i="24"/>
  <c r="M12" i="24" s="1"/>
  <c r="M91" i="24"/>
  <c r="M95" i="24" s="1"/>
  <c r="M99" i="24" s="1"/>
  <c r="M9" i="22"/>
  <c r="M20" i="23"/>
  <c r="M21" i="23" s="1"/>
  <c r="M23" i="23" s="1"/>
  <c r="M19" i="25"/>
  <c r="M20" i="25" s="1"/>
  <c r="K28" i="25" l="1"/>
  <c r="L99" i="24"/>
  <c r="N95" i="24"/>
  <c r="D100" i="24" s="1"/>
  <c r="K36" i="26" s="1"/>
  <c r="L10" i="22"/>
  <c r="L12" i="22" s="1"/>
  <c r="M24" i="23"/>
  <c r="M23" i="22" s="1"/>
  <c r="M139" i="24" s="1"/>
  <c r="M141" i="24" s="1"/>
  <c r="L57" i="15" s="1"/>
  <c r="L26" i="22"/>
  <c r="L24" i="22"/>
  <c r="L31" i="22" l="1"/>
  <c r="L35" i="22"/>
  <c r="L36" i="22" s="1"/>
  <c r="K50" i="15" s="1"/>
  <c r="L122" i="24"/>
  <c r="L124" i="24" s="1"/>
  <c r="L126" i="24" s="1"/>
  <c r="K55" i="15" s="1"/>
  <c r="K52" i="15"/>
  <c r="L132" i="24"/>
  <c r="L135" i="24" s="1"/>
  <c r="K56" i="15" s="1"/>
  <c r="L28" i="22"/>
  <c r="L24" i="25" s="1"/>
  <c r="L29" i="22"/>
  <c r="M26" i="22"/>
  <c r="M29" i="22" s="1"/>
  <c r="M24" i="22"/>
  <c r="L32" i="22"/>
  <c r="K51" i="15" s="1"/>
  <c r="M7" i="22"/>
  <c r="M10" i="22" s="1"/>
  <c r="M12" i="22" s="1"/>
  <c r="L16" i="22"/>
  <c r="L17" i="22" s="1"/>
  <c r="M31" i="22" l="1"/>
  <c r="M32" i="22" s="1"/>
  <c r="L51" i="15" s="1"/>
  <c r="M35" i="22"/>
  <c r="M122" i="24"/>
  <c r="M124" i="24" s="1"/>
  <c r="M126" i="24" s="1"/>
  <c r="L52" i="15"/>
  <c r="L28" i="25"/>
  <c r="M132" i="24"/>
  <c r="M135" i="24" s="1"/>
  <c r="L56" i="15" s="1"/>
  <c r="M28" i="22"/>
  <c r="M24" i="25" s="1"/>
  <c r="M27" i="25" s="1"/>
  <c r="M36" i="22"/>
  <c r="L50" i="15" s="1"/>
  <c r="M16" i="22"/>
  <c r="M17" i="22" s="1"/>
  <c r="M28" i="25" l="1"/>
  <c r="B32" i="25" l="1"/>
  <c r="B31" i="25"/>
</calcChain>
</file>

<file path=xl/sharedStrings.xml><?xml version="1.0" encoding="utf-8"?>
<sst xmlns="http://schemas.openxmlformats.org/spreadsheetml/2006/main" count="857" uniqueCount="553">
  <si>
    <t>Cost of Project</t>
  </si>
  <si>
    <t>Particulars</t>
  </si>
  <si>
    <t>Already Incurred</t>
  </si>
  <si>
    <t>To be Incurred</t>
  </si>
  <si>
    <t>Total Cost</t>
  </si>
  <si>
    <t>Total Project Cost</t>
  </si>
  <si>
    <t>Means of Finance</t>
  </si>
  <si>
    <t>Already Done</t>
  </si>
  <si>
    <t>Proposed</t>
  </si>
  <si>
    <t>Total</t>
  </si>
  <si>
    <t>Promoters Contribution</t>
  </si>
  <si>
    <t>Bank Finance (TL)</t>
  </si>
  <si>
    <t>Term Loan</t>
  </si>
  <si>
    <t>Month</t>
  </si>
  <si>
    <t>Interest</t>
  </si>
  <si>
    <t>Principal</t>
  </si>
  <si>
    <t>Calculation of Depriciations (As per Income Tax Act )</t>
  </si>
  <si>
    <t xml:space="preserve">Gross Block </t>
  </si>
  <si>
    <t>Building and other civil work</t>
  </si>
  <si>
    <t>Plant and Machinery</t>
  </si>
  <si>
    <t>Depreciation</t>
  </si>
  <si>
    <t>Plant and machinery</t>
  </si>
  <si>
    <t>Net Block</t>
  </si>
  <si>
    <t>Building &amp; other civil work</t>
  </si>
  <si>
    <t>PARTICULARS</t>
  </si>
  <si>
    <t>Months</t>
  </si>
  <si>
    <t>Total Revenue</t>
  </si>
  <si>
    <t>Operating Cost</t>
  </si>
  <si>
    <t>Repair &amp; Maintenance (% of Building, P&amp;M)</t>
  </si>
  <si>
    <t>Insurance (of Net Block)</t>
  </si>
  <si>
    <t>Total Cost of Operation</t>
  </si>
  <si>
    <t>OPERATING COST/SALES</t>
  </si>
  <si>
    <t>Gross Operating Profit B Intt, Tax &amp; Deprn</t>
  </si>
  <si>
    <t>PBDIT/SALES</t>
  </si>
  <si>
    <t>EBIDTA</t>
  </si>
  <si>
    <t>Financial Expenses : Interest on Term Loan</t>
  </si>
  <si>
    <t>Profit before Depreciation</t>
  </si>
  <si>
    <t>Profit after Depreciation</t>
  </si>
  <si>
    <t>Prel. Expenses W/Off</t>
  </si>
  <si>
    <t>Profit Before Tax</t>
  </si>
  <si>
    <t>Income Tax</t>
  </si>
  <si>
    <t>Profit After Tax</t>
  </si>
  <si>
    <t>Dividend</t>
  </si>
  <si>
    <t>Retaind Profit</t>
  </si>
  <si>
    <t>Net Cash Accurals</t>
  </si>
  <si>
    <t>Repayment of Term Loan</t>
  </si>
  <si>
    <t>Interest on Term Loan</t>
  </si>
  <si>
    <t xml:space="preserve">Power &amp; Fuel </t>
  </si>
  <si>
    <t>Administration &amp; Misc. Exp</t>
  </si>
  <si>
    <t>Other Operating Expenses</t>
  </si>
  <si>
    <t>Projected</t>
  </si>
  <si>
    <t>TOL/TNW</t>
  </si>
  <si>
    <t>Current Ratio</t>
  </si>
  <si>
    <t>Financial Expenses : Interest on WC</t>
  </si>
  <si>
    <t>(Values in Crs.)</t>
  </si>
  <si>
    <t>2024-25</t>
  </si>
  <si>
    <t>2025-26</t>
  </si>
  <si>
    <t>2026-27</t>
  </si>
  <si>
    <t>2027-28</t>
  </si>
  <si>
    <t>2028-29</t>
  </si>
  <si>
    <t>2029-30</t>
  </si>
  <si>
    <t>Furniture &amp; Fixtures &amp; others</t>
  </si>
  <si>
    <t>(Amts in crs)</t>
  </si>
  <si>
    <t>2023-24</t>
  </si>
  <si>
    <t xml:space="preserve">Purchase of Plant and Machinery </t>
  </si>
  <si>
    <t>Working Capital GAP</t>
  </si>
  <si>
    <t>Capacity utilisation %</t>
  </si>
  <si>
    <t>Deluxe room-1 no. @ 7000/- PDAY</t>
  </si>
  <si>
    <t>ICU- 22 nos @ 8000/-Pday</t>
  </si>
  <si>
    <t>Total room revenue per day</t>
  </si>
  <si>
    <t>Total room revenue PM</t>
  </si>
  <si>
    <t>Number of Rooms</t>
  </si>
  <si>
    <t>Rate per day</t>
  </si>
  <si>
    <t>Revenue</t>
  </si>
  <si>
    <t>Departmental Revenue PA</t>
  </si>
  <si>
    <t>Income Estimates: Room Revenue</t>
  </si>
  <si>
    <t>Income Estimates: Departmental Revenue</t>
  </si>
  <si>
    <t>Assumptions:</t>
  </si>
  <si>
    <t>Total number of Beds</t>
  </si>
  <si>
    <t>Available beds in a year</t>
  </si>
  <si>
    <t>Average length of stay</t>
  </si>
  <si>
    <t>days</t>
  </si>
  <si>
    <t>beds</t>
  </si>
  <si>
    <t>Number of addmissions</t>
  </si>
  <si>
    <t>Total number of days- Indoor</t>
  </si>
  <si>
    <t>Total number of days-OPD</t>
  </si>
  <si>
    <t>Calculation of Revenue Projections:</t>
  </si>
  <si>
    <t>Department</t>
  </si>
  <si>
    <t>Productivity</t>
  </si>
  <si>
    <t>Indoor</t>
  </si>
  <si>
    <t>OPD</t>
  </si>
  <si>
    <t>Avg. Rate per case</t>
  </si>
  <si>
    <t>Income</t>
  </si>
  <si>
    <t>Special OPD</t>
  </si>
  <si>
    <t>Cardiac OPD</t>
  </si>
  <si>
    <t>Angiography</t>
  </si>
  <si>
    <t>Angioplasty</t>
  </si>
  <si>
    <t>Urology surgeries:</t>
  </si>
  <si>
    <t>Surgeon Charges</t>
  </si>
  <si>
    <t>OT Charges</t>
  </si>
  <si>
    <t>Anesthetist Charges</t>
  </si>
  <si>
    <t>Consumables</t>
  </si>
  <si>
    <t>Ortho &amp; Spine Surgeries:</t>
  </si>
  <si>
    <t>Gynae Surgeries:</t>
  </si>
  <si>
    <t>General Procedures:</t>
  </si>
  <si>
    <t>Dialysis</t>
  </si>
  <si>
    <t>Daycare</t>
  </si>
  <si>
    <t>C Section</t>
  </si>
  <si>
    <t>Normal Delivery (Delivery Room)</t>
  </si>
  <si>
    <t>Admission fee</t>
  </si>
  <si>
    <t>Pharmacy</t>
  </si>
  <si>
    <t>Minor Procedures</t>
  </si>
  <si>
    <t>Pathology</t>
  </si>
  <si>
    <t>MRI</t>
  </si>
  <si>
    <t>CT SCAN</t>
  </si>
  <si>
    <t>X-ray</t>
  </si>
  <si>
    <t>Sonography</t>
  </si>
  <si>
    <t>ECG</t>
  </si>
  <si>
    <t>Total revenue PA @ 100% CAPACITY</t>
  </si>
  <si>
    <t>Less: 10% discount on account of charity and Professional referral cases.</t>
  </si>
  <si>
    <t>Net Revenue PA on 100% capacity</t>
  </si>
  <si>
    <t>Monthly revenue</t>
  </si>
  <si>
    <t>Income Estimates: Misc Revenue</t>
  </si>
  <si>
    <t>Revenue-PA</t>
  </si>
  <si>
    <t>Rent from cafeteria</t>
  </si>
  <si>
    <t>Certificates/ Passess</t>
  </si>
  <si>
    <t>Total Revenue-PA</t>
  </si>
  <si>
    <t>Canteen/ Kitchen in house @ 500/- PD/PBed</t>
  </si>
  <si>
    <t>Cost of Rooms maintenance, Washing of Linen etc. @ % of room revenue</t>
  </si>
  <si>
    <t>Salary and wages @ % of the total revenue</t>
  </si>
  <si>
    <t>Private Room - 30 nos. @ 4000/- Pday</t>
  </si>
  <si>
    <t>Semi.Private-4 nos. @ 2500/-Pday</t>
  </si>
  <si>
    <t>OBG Ward- 5nos. @ 2000/-Pday</t>
  </si>
  <si>
    <t>Economy- 55 nos. @ 1500/-Pday</t>
  </si>
  <si>
    <t>NICU-3 nos. @ 5000/-Pday</t>
  </si>
  <si>
    <t>Years</t>
  </si>
  <si>
    <t>EBITDA Per bed</t>
  </si>
  <si>
    <t xml:space="preserve">Projected P&amp;L Statement     </t>
  </si>
  <si>
    <t xml:space="preserve">EBITDA </t>
  </si>
  <si>
    <t>EBITDA Margin %</t>
  </si>
  <si>
    <t>Depreciation &amp; Amortization</t>
  </si>
  <si>
    <t>EBIT</t>
  </si>
  <si>
    <t>Interest on WC</t>
  </si>
  <si>
    <t>Finace Cost</t>
  </si>
  <si>
    <t>Profit before tax</t>
  </si>
  <si>
    <t>Net Profit before tax</t>
  </si>
  <si>
    <t>Profit after taxes</t>
  </si>
  <si>
    <t>EBIT Margin %</t>
  </si>
  <si>
    <t>Net Profit Margin</t>
  </si>
  <si>
    <t>Revenue Growth Rate %</t>
  </si>
  <si>
    <t>Ratio Analysis</t>
  </si>
  <si>
    <t>DSCR</t>
  </si>
  <si>
    <t>PAT</t>
  </si>
  <si>
    <t>Cash Accruals (A)</t>
  </si>
  <si>
    <t>TL Interest (B)</t>
  </si>
  <si>
    <t>Total (A+B)</t>
  </si>
  <si>
    <t>TL Repayment (C)</t>
  </si>
  <si>
    <t>Total (B+C)</t>
  </si>
  <si>
    <t>Gross DSCR (A+B)/(B+C)</t>
  </si>
  <si>
    <t>Average Gross DSCR</t>
  </si>
  <si>
    <t>Net DSCR (A/C)</t>
  </si>
  <si>
    <t>Average Net DSCR</t>
  </si>
  <si>
    <t>Breakeven analysis</t>
  </si>
  <si>
    <t>Utilization(U) (%)</t>
  </si>
  <si>
    <t>Sales (S)</t>
  </si>
  <si>
    <t>PBT</t>
  </si>
  <si>
    <t>% of VC</t>
  </si>
  <si>
    <t>VC (V)</t>
  </si>
  <si>
    <t>FC (F)</t>
  </si>
  <si>
    <t>Contribution (S-V)</t>
  </si>
  <si>
    <t>Breakeven Sales (F/C*S)</t>
  </si>
  <si>
    <t>Breakeven installed capacity (F/C*U)</t>
  </si>
  <si>
    <t>Cash Breakeven Installed capacity (F-Depreciation/C*U)</t>
  </si>
  <si>
    <t>Sensitivity analysis</t>
  </si>
  <si>
    <t>Sales % Variation</t>
  </si>
  <si>
    <t>Variation expense %</t>
  </si>
  <si>
    <t>Fixed expense % Variation</t>
  </si>
  <si>
    <t>Sales (with Variation)</t>
  </si>
  <si>
    <t>VC (with variation)</t>
  </si>
  <si>
    <t>FC (with variation)</t>
  </si>
  <si>
    <t>PBT %</t>
  </si>
  <si>
    <t>PAT72.18%</t>
  </si>
  <si>
    <t>COST-VOLUME PRICE OR SENSITIVITY ANALYSIS</t>
  </si>
  <si>
    <t>10% increase in variable cost</t>
  </si>
  <si>
    <t>10% decrease in volume of sales</t>
  </si>
  <si>
    <t>10% decrease in selling price</t>
  </si>
  <si>
    <t>Decrease in Revenue by 5% and Increase in Opex by 5% and Interest Rate Increase by 1%</t>
  </si>
  <si>
    <t xml:space="preserve">Operating Profit Before Interest </t>
  </si>
  <si>
    <t>1.Sales</t>
  </si>
  <si>
    <t>2. Variable expenses</t>
  </si>
  <si>
    <t>3. Contribution</t>
  </si>
  <si>
    <t>4. Fixed Expenses</t>
  </si>
  <si>
    <t>5. Operating profit (3- 4)</t>
  </si>
  <si>
    <t>6. Break-even sales</t>
  </si>
  <si>
    <t>Tax</t>
  </si>
  <si>
    <t>Increase in Interest Rate by 1.00%</t>
  </si>
  <si>
    <t>Gross DSCR</t>
  </si>
  <si>
    <t>Minimum DSCR</t>
  </si>
  <si>
    <t>Average DSCR</t>
  </si>
  <si>
    <t>Sensitivity Condition</t>
  </si>
  <si>
    <t>Base Case Scenario</t>
  </si>
  <si>
    <t>Decrease in Revenue by 10%</t>
  </si>
  <si>
    <t>Increase in Opex by 10%</t>
  </si>
  <si>
    <t>Increase in Interest rate by 1%</t>
  </si>
  <si>
    <t>Current ratio</t>
  </si>
  <si>
    <t>Medicine purchase @ 25% of Dep. Exp.</t>
  </si>
  <si>
    <t>Bed Revenue: Total number of beds 100</t>
  </si>
  <si>
    <t>ASHIYANA INSTITUTE OF MEDICAL SCIENCE LLP</t>
  </si>
  <si>
    <t>Projected Profitability Statement     ASHIYANA INSTITUTE OF MEDICAL SCIENCE LLP</t>
  </si>
  <si>
    <t>M/s ASHIYANA INSTITUTE OF MEDICAL SCIENCE LLP</t>
  </si>
  <si>
    <t>Project: MULTI SPECIALITY HOSPITAL (100 Beds)  Address: 17-C, Old Fatehpura, Udaipur City, Udaipur, Girwa, Rajasthan, India, 313001</t>
  </si>
  <si>
    <t>Visit of petient per day</t>
  </si>
  <si>
    <t xml:space="preserve">OPD Consultation Charges </t>
  </si>
  <si>
    <t xml:space="preserve">Inpatient revenue </t>
  </si>
  <si>
    <t>Occupancy</t>
  </si>
  <si>
    <t>Total IPD</t>
  </si>
  <si>
    <t>Total OPD</t>
  </si>
  <si>
    <t xml:space="preserve">OPD Charges per patient </t>
  </si>
  <si>
    <t xml:space="preserve">no. days in A week OPD </t>
  </si>
  <si>
    <t>No. weeks in a year</t>
  </si>
  <si>
    <t>Total no. of days for OPD</t>
  </si>
  <si>
    <t>Total Revenue from OPD</t>
  </si>
  <si>
    <t>No. Patient visit per day</t>
  </si>
  <si>
    <t>Inpatient consultancy Charges</t>
  </si>
  <si>
    <t>Maximum beds availble</t>
  </si>
  <si>
    <t>Total no of beds avaulble in a year</t>
  </si>
  <si>
    <t>Operation and Surgeries during the Year</t>
  </si>
  <si>
    <t xml:space="preserve">Average rate </t>
  </si>
  <si>
    <t>Pharmacy income</t>
  </si>
  <si>
    <t>Total No. of patient visit OPD</t>
  </si>
  <si>
    <t>Medicin Per person</t>
  </si>
  <si>
    <t>Inpatient</t>
  </si>
  <si>
    <t xml:space="preserve">OPD % of person </t>
  </si>
  <si>
    <t>Construction of Building</t>
  </si>
  <si>
    <t>Devlp. of Land</t>
  </si>
  <si>
    <t>Preoperating Ex.</t>
  </si>
  <si>
    <t xml:space="preserve">Unsecured Loan </t>
  </si>
  <si>
    <t>Annual Total income</t>
  </si>
  <si>
    <t>Monthly income</t>
  </si>
  <si>
    <t>SCHEDULE-7</t>
  </si>
  <si>
    <t xml:space="preserve"> </t>
  </si>
  <si>
    <t>(Rs. In Lacs)</t>
  </si>
  <si>
    <t>Loan amount (in lacs)</t>
  </si>
  <si>
    <t>First disbursement</t>
  </si>
  <si>
    <t>Annual interest rate %</t>
  </si>
  <si>
    <t>Percent</t>
  </si>
  <si>
    <t>Loan period in years (including moratorium)</t>
  </si>
  <si>
    <t>24-25</t>
  </si>
  <si>
    <t>Total Loan Period in Month</t>
  </si>
  <si>
    <t>25-26</t>
  </si>
  <si>
    <t>Principal Amount payment in month (after moratorium)</t>
  </si>
  <si>
    <t>26-27</t>
  </si>
  <si>
    <t>Moratorium Period  (months)</t>
  </si>
  <si>
    <t>27-28</t>
  </si>
  <si>
    <t>Start date of loan</t>
  </si>
  <si>
    <t>28-29</t>
  </si>
  <si>
    <t>DCCO</t>
  </si>
  <si>
    <t>29-30</t>
  </si>
  <si>
    <t>Total Principal amount payable per month (Rs. In lacs)</t>
  </si>
  <si>
    <t>Ballooning</t>
  </si>
  <si>
    <t>30-31</t>
  </si>
  <si>
    <t>Installment Starts From</t>
  </si>
  <si>
    <t>31-32</t>
  </si>
  <si>
    <t>32-33</t>
  </si>
  <si>
    <t>Particular</t>
  </si>
  <si>
    <t>instalment no.</t>
  </si>
  <si>
    <t>Beginning
Balance</t>
  </si>
  <si>
    <t>Total Payment (Principal + Interest)</t>
  </si>
  <si>
    <t>Balance (Month end)</t>
  </si>
  <si>
    <t>33-34</t>
  </si>
  <si>
    <t>34-35</t>
  </si>
  <si>
    <t>Total payments</t>
  </si>
  <si>
    <t>Total Principal</t>
  </si>
  <si>
    <t>Total Interest</t>
  </si>
  <si>
    <t>Analysis (Year wise)</t>
  </si>
  <si>
    <t>Year 1</t>
  </si>
  <si>
    <t>Year 2</t>
  </si>
  <si>
    <t>Year 3</t>
  </si>
  <si>
    <t>Year 4</t>
  </si>
  <si>
    <t>Year 5</t>
  </si>
  <si>
    <t>Year 6</t>
  </si>
  <si>
    <t>Year 7</t>
  </si>
  <si>
    <t>Year 8</t>
  </si>
  <si>
    <t>Year 9</t>
  </si>
  <si>
    <t>Year 10</t>
  </si>
  <si>
    <t>Year 11</t>
  </si>
  <si>
    <t>Yearly Summary</t>
  </si>
  <si>
    <t>2030-31</t>
  </si>
  <si>
    <t>2031-32</t>
  </si>
  <si>
    <t>2032-33</t>
  </si>
  <si>
    <t>2033-34</t>
  </si>
  <si>
    <t>2034-35</t>
  </si>
  <si>
    <t>Principal Repayment</t>
  </si>
  <si>
    <t>Interest ( Other than capitalised)</t>
  </si>
  <si>
    <t>Interest (capitalised)</t>
  </si>
  <si>
    <t>Balance Outstanding</t>
  </si>
  <si>
    <t xml:space="preserve">Interest Capitalise : Before commencement of commercial operation : </t>
  </si>
  <si>
    <t>Other Interest</t>
  </si>
  <si>
    <t xml:space="preserve">Principal Repayment </t>
  </si>
  <si>
    <t>WARD MALE 1 @500</t>
  </si>
  <si>
    <t>PRIVATE ROOM @ 1500</t>
  </si>
  <si>
    <t>WARD MALE 2 @ 500</t>
  </si>
  <si>
    <t>WARD FEMALE 1 @ 500</t>
  </si>
  <si>
    <t>WARD FEMALE 2 @ 500</t>
  </si>
  <si>
    <t>ICU @ 6000</t>
  </si>
  <si>
    <t>Annual Income</t>
  </si>
  <si>
    <t xml:space="preserve">Pharmacy income from OPD </t>
  </si>
  <si>
    <t xml:space="preserve">Pharmacy income Inpatient </t>
  </si>
  <si>
    <t>AMOUNT</t>
  </si>
  <si>
    <t>CONTING-</t>
  </si>
  <si>
    <t>PRE-</t>
  </si>
  <si>
    <t>TOTAL</t>
  </si>
  <si>
    <t>RATE</t>
  </si>
  <si>
    <t>ENCIES</t>
  </si>
  <si>
    <t>OPERATIVE</t>
  </si>
  <si>
    <t>OF</t>
  </si>
  <si>
    <t>EXPENSES</t>
  </si>
  <si>
    <t xml:space="preserve">    DEPRECIATION</t>
  </si>
  <si>
    <t xml:space="preserve">Mis. Fixed Assets </t>
  </si>
  <si>
    <t>Contingencies @ 5%</t>
  </si>
  <si>
    <t xml:space="preserve">Amt </t>
  </si>
  <si>
    <t>Total CoP</t>
  </si>
  <si>
    <t>WDV rate</t>
  </si>
  <si>
    <t>Total Building Cost</t>
  </si>
  <si>
    <t xml:space="preserve">Furniture &amp; Fixtures Interiors </t>
  </si>
  <si>
    <t>Plants &amp; Equipments</t>
  </si>
  <si>
    <t xml:space="preserve">YEAR/ASSET  HEAD </t>
  </si>
  <si>
    <t xml:space="preserve">Building </t>
  </si>
  <si>
    <t>Depreciation - Build</t>
  </si>
  <si>
    <t xml:space="preserve">Depreciation - Furniture &amp; Fixtures Interiors </t>
  </si>
  <si>
    <t xml:space="preserve">Plant &amp; Machinery </t>
  </si>
  <si>
    <t>Depreciation - P&amp;M</t>
  </si>
  <si>
    <t xml:space="preserve">Total Depreciation </t>
  </si>
  <si>
    <t>Accumulated Depriciation</t>
  </si>
  <si>
    <t>Total Value of assets</t>
  </si>
  <si>
    <t>Net value of Asstes</t>
  </si>
  <si>
    <t>DEPRECIATION DSCHEDULE AS PER INCOME TAX ACT  (Lakh INR)</t>
  </si>
  <si>
    <t xml:space="preserve">YEAR/ASSET HEAD </t>
  </si>
  <si>
    <t xml:space="preserve">Less : Depreciation </t>
  </si>
  <si>
    <t xml:space="preserve">WDV of Building </t>
  </si>
  <si>
    <t xml:space="preserve">WDV of Furniture &amp; Fixtures Interiors </t>
  </si>
  <si>
    <t xml:space="preserve">WDV of Plant &amp; Machinery </t>
  </si>
  <si>
    <t xml:space="preserve">Total WDV Depreciation </t>
  </si>
  <si>
    <t xml:space="preserve">Total WDV </t>
  </si>
  <si>
    <t>DEPRECIATION SCHEDULE AS PER COMPANY LAW (Lakh INR) SLM</t>
  </si>
  <si>
    <t>PREOPERATIVE EXPENSES :</t>
  </si>
  <si>
    <t>Establishment Expenses</t>
  </si>
  <si>
    <t>Travelling &amp; Conveyance</t>
  </si>
  <si>
    <t>Salaries</t>
  </si>
  <si>
    <t xml:space="preserve">Misc. Expenses </t>
  </si>
  <si>
    <t>Interest,commitment charges</t>
  </si>
  <si>
    <t>&amp; upfront fee</t>
  </si>
  <si>
    <t>Consultancy &amp; other co-</t>
  </si>
  <si>
    <t>ordinations services</t>
  </si>
  <si>
    <t>Deposit &amp; Approvals</t>
  </si>
  <si>
    <t>Or Say</t>
  </si>
  <si>
    <t>Contingencies</t>
  </si>
  <si>
    <t>IDC &amp; Other Pre Expenses</t>
  </si>
  <si>
    <t>Compnanies act SLM</t>
  </si>
  <si>
    <t xml:space="preserve">Promotes Contribution </t>
  </si>
  <si>
    <t>Unsecured Loan</t>
  </si>
  <si>
    <t>Capital Expenditure</t>
  </si>
  <si>
    <t>Diagnostic</t>
  </si>
  <si>
    <t>Total no. of cases availble</t>
  </si>
  <si>
    <t>Lab test</t>
  </si>
  <si>
    <t>XRAY/Ultrsound</t>
  </si>
  <si>
    <t xml:space="preserve">Diagnostic Revenue </t>
  </si>
  <si>
    <t>Pahrmency Operation and Surgeries during the Year</t>
  </si>
  <si>
    <t>Balance Sheet</t>
  </si>
  <si>
    <t>Rs.In Lakhs</t>
  </si>
  <si>
    <t>YEARS</t>
  </si>
  <si>
    <t>23-24</t>
  </si>
  <si>
    <t>Construction Period</t>
  </si>
  <si>
    <t>Equity &amp; Liability</t>
  </si>
  <si>
    <t>Equity (Share Capital + Securities Premium)</t>
  </si>
  <si>
    <t xml:space="preserve">Addition </t>
  </si>
  <si>
    <t>Net Profit after tax transferred to Capital a/c</t>
  </si>
  <si>
    <t>Less: Dividends</t>
  </si>
  <si>
    <t>Net Capital a/c</t>
  </si>
  <si>
    <t xml:space="preserve">Term Loan </t>
  </si>
  <si>
    <t>Unsecured Loan from Directors/Relatives</t>
  </si>
  <si>
    <t>Current Liabilities[=30day exp.,other than dep.&amp; int on term loan]</t>
  </si>
  <si>
    <t>Assets</t>
  </si>
  <si>
    <t>Fixed Assets[ Net ]/ CWIP</t>
  </si>
  <si>
    <t xml:space="preserve">Deposit &amp; Advances </t>
  </si>
  <si>
    <t>Pre- Operative Expenses Not Written Off</t>
  </si>
  <si>
    <t>Cash &amp; Bank Balance</t>
  </si>
  <si>
    <t>Current Assets other than cash &amp; bank</t>
  </si>
  <si>
    <t>Total Current Assets  = A</t>
  </si>
  <si>
    <t>Current Liabilities = B</t>
  </si>
  <si>
    <t>Net Working Capital=[ A - B ]</t>
  </si>
  <si>
    <t>Current Ratio = [ A / B ]</t>
  </si>
  <si>
    <t>Debt [ Term Loan ] = C</t>
  </si>
  <si>
    <t xml:space="preserve">Total Outside Liabilites </t>
  </si>
  <si>
    <t>Total Adjusted Networth [ share capital + unsecured loans]</t>
  </si>
  <si>
    <t>TOL/ATNW</t>
  </si>
  <si>
    <t>Cash Accrual</t>
  </si>
  <si>
    <t>Net Working Capital</t>
  </si>
  <si>
    <t>Change in New Working Capital</t>
  </si>
  <si>
    <t>Digonistic Expenses @30% % of Digonistic Revenues</t>
  </si>
  <si>
    <t>Cash Flow Statement  (Rs.In Lakhs)</t>
  </si>
  <si>
    <t>Construction period</t>
  </si>
  <si>
    <t xml:space="preserve">Sources of Funds </t>
  </si>
  <si>
    <t>Profit before tax but after Interest &amp; depreciation</t>
  </si>
  <si>
    <t>Unsecured Loan from Directors/ Relatives</t>
  </si>
  <si>
    <t>Preliminary Expenses Written Off</t>
  </si>
  <si>
    <t>Increase in Current Liabilites</t>
  </si>
  <si>
    <t>Application of Funds</t>
  </si>
  <si>
    <t>Investment and Deposit</t>
  </si>
  <si>
    <t>Increase in Current Assets</t>
  </si>
  <si>
    <t>Taxation</t>
  </si>
  <si>
    <t>Opening Balance</t>
  </si>
  <si>
    <t>Surplus</t>
  </si>
  <si>
    <t>Closing Balance</t>
  </si>
  <si>
    <t xml:space="preserve">Profit after tax </t>
  </si>
  <si>
    <t xml:space="preserve">Add: Depreciation for the year </t>
  </si>
  <si>
    <t>Add: Interest on Term Loan</t>
  </si>
  <si>
    <t>Capital a/c</t>
  </si>
  <si>
    <t>Stock (1 Month of Pharmacy )</t>
  </si>
  <si>
    <t>Tax @ 34.94%</t>
  </si>
  <si>
    <t xml:space="preserve">Interest Service Ratio = EBIDT/Interest </t>
  </si>
  <si>
    <t xml:space="preserve">Revenue </t>
  </si>
  <si>
    <t xml:space="preserve">EBITDA  </t>
  </si>
  <si>
    <t xml:space="preserve">Net profit  </t>
  </si>
  <si>
    <t>Net Profit Margin %</t>
  </si>
  <si>
    <t>Average EBITDA Margin</t>
  </si>
  <si>
    <t>As a rule of thumb, a healthy EBITDA should not be less than 1/3 of Total Hotel Revenues combined.</t>
  </si>
  <si>
    <t>Average EBIT Margin</t>
  </si>
  <si>
    <t>Average Net Profit Margin</t>
  </si>
  <si>
    <t>There are hotels that make more than 50% EBITDA, if they are luxurious and located in developing countries where the expenses for labor are low and the ROOM Rates are high… Thailand, Philippines, Vietnam, Indonesia, China, India…</t>
  </si>
  <si>
    <t>Avergae Revenue Growth Rate</t>
  </si>
  <si>
    <t>Asset Coverage ratio</t>
  </si>
  <si>
    <t>Total Assets</t>
  </si>
  <si>
    <t>Current liabilities</t>
  </si>
  <si>
    <t>Total Assets-Current liabilities</t>
  </si>
  <si>
    <t>Total Debt</t>
  </si>
  <si>
    <t>Asset Coverage Ratio</t>
  </si>
  <si>
    <t>Current Assets</t>
  </si>
  <si>
    <t>Current Liabilities</t>
  </si>
  <si>
    <t>Cash Ratio</t>
  </si>
  <si>
    <t>Cash &amp; Cash Equivelent</t>
  </si>
  <si>
    <t xml:space="preserve">Add:Preliminary/pre-operative Expenses Written </t>
  </si>
  <si>
    <t xml:space="preserve">Calculation of ARR </t>
  </si>
  <si>
    <t>Total Net profit</t>
  </si>
  <si>
    <t>No. of years</t>
  </si>
  <si>
    <t>Average profit</t>
  </si>
  <si>
    <t>Initial cost</t>
  </si>
  <si>
    <t>ARR %</t>
  </si>
  <si>
    <t>Terminal Value</t>
  </si>
  <si>
    <t>Taxes</t>
  </si>
  <si>
    <t>NOPAT</t>
  </si>
  <si>
    <t>Depreciation + Prem Write off</t>
  </si>
  <si>
    <t>CAPEX</t>
  </si>
  <si>
    <t>Investment in WC</t>
  </si>
  <si>
    <t>FCFF</t>
  </si>
  <si>
    <t>IRR</t>
  </si>
  <si>
    <t>Discount rate</t>
  </si>
  <si>
    <t>Expected growth rate(Terminal)</t>
  </si>
  <si>
    <t>NPV</t>
  </si>
  <si>
    <t>Sundry Debtors[=15 days of Inpatient and Other Surgires]</t>
  </si>
  <si>
    <t>OPD Income</t>
  </si>
  <si>
    <t>Inpatient Income</t>
  </si>
  <si>
    <t xml:space="preserve">Surgiries and operation </t>
  </si>
  <si>
    <t>Land</t>
  </si>
  <si>
    <t>FCF+TV</t>
  </si>
  <si>
    <t>Departmental ex.OT Ex, Consumables Ex., others- @ 30% of Dep. Revenues</t>
  </si>
  <si>
    <t>Departmental ex.- OT Ex, Consumables Ex., others- @ 60% of Dep. Revenues</t>
  </si>
  <si>
    <t>Wagres &amp; Salaries</t>
  </si>
  <si>
    <t>Amount</t>
  </si>
  <si>
    <t>Cost</t>
  </si>
  <si>
    <t xml:space="preserve">Weighted Cost </t>
  </si>
  <si>
    <t>D</t>
  </si>
  <si>
    <t>E</t>
  </si>
  <si>
    <t>Company Risk Premium</t>
  </si>
  <si>
    <t>Assumption</t>
  </si>
  <si>
    <t>S. No.</t>
  </si>
  <si>
    <t>Key Input</t>
  </si>
  <si>
    <t>Description</t>
  </si>
  <si>
    <t>1.   </t>
  </si>
  <si>
    <t>Nifty 50 Returns (CAGR) in the Last 10 Years</t>
  </si>
  <si>
    <t>2.   </t>
  </si>
  <si>
    <t>3.   </t>
  </si>
  <si>
    <t>Discount Rate</t>
  </si>
  <si>
    <t>https://www.careratings.com/uploads/newsfiles/1702273756_Hospital%20Industry%20in%20India%20Set%20to%20Grow%20at%2012%20percent%20CAGR%20till%20FY26.pdf?utm_source=chatgpt.com</t>
  </si>
  <si>
    <t>DER</t>
  </si>
  <si>
    <t>ROCE</t>
  </si>
  <si>
    <t>ROCE 1</t>
  </si>
  <si>
    <t>ROCE2</t>
  </si>
  <si>
    <t>In  lakhs</t>
  </si>
  <si>
    <t>FINANCIAL YEAR</t>
  </si>
  <si>
    <t>Break Even Analysis</t>
  </si>
  <si>
    <t>Sales</t>
  </si>
  <si>
    <t>Variable Costs</t>
  </si>
  <si>
    <t>Total Variable Costs</t>
  </si>
  <si>
    <t>Fixed Costs</t>
  </si>
  <si>
    <t>Total Fixed Cost</t>
  </si>
  <si>
    <t xml:space="preserve">CONTRIBUTION </t>
  </si>
  <si>
    <t>PV Ratio</t>
  </si>
  <si>
    <t>Profit Volume (PV) Ratio</t>
  </si>
  <si>
    <t>Break Even Point  Sales</t>
  </si>
  <si>
    <t>Break even Point % of Sales</t>
  </si>
  <si>
    <t>Sensitivity Analysis</t>
  </si>
  <si>
    <t>Base for the sensitivity</t>
  </si>
  <si>
    <t xml:space="preserve">Sensitivity Analysis when there is decrease in room rent by 05% </t>
  </si>
  <si>
    <t xml:space="preserve">Sensitivity Analysis when there is decrease in room occupancy by 05% </t>
  </si>
  <si>
    <t xml:space="preserve">Sensitivity Analysis when there is increase in Interest Rate by 1.00% </t>
  </si>
  <si>
    <t>Share Capital = Equity =D</t>
  </si>
  <si>
    <t xml:space="preserve"> Debt / Equity Ratio =[ C / D ]</t>
  </si>
  <si>
    <t>Debt Equity Ratio for projected period</t>
  </si>
  <si>
    <t>Assets Coverage ratio</t>
  </si>
  <si>
    <t>-</t>
  </si>
  <si>
    <t>EBIT (A)</t>
  </si>
  <si>
    <t>Capital</t>
  </si>
  <si>
    <t>Debt</t>
  </si>
  <si>
    <t>Capital Employed (B)</t>
  </si>
  <si>
    <t>D-E</t>
  </si>
  <si>
    <t>Floor/Section</t>
  </si>
  <si>
    <t>Facilities</t>
  </si>
  <si>
    <t>Total Floor Area (sq. ft.)</t>
  </si>
  <si>
    <t>Rate per sq. ft. (₹)</t>
  </si>
  <si>
    <t>Estimated Cost (₹ in Lakhs)</t>
  </si>
  <si>
    <t>Ground Floor</t>
  </si>
  <si>
    <t>Radiology, Emergency, Dental Clinic, Pharmacy, Waiting Area, Café</t>
  </si>
  <si>
    <t>First Floor</t>
  </si>
  <si>
    <t>Outpatient Department (OPD - 8)</t>
  </si>
  <si>
    <t>Second Floor</t>
  </si>
  <si>
    <t>Lab, Gynaecology Department, Operation Theatre</t>
  </si>
  <si>
    <t>Third Floor</t>
  </si>
  <si>
    <t>Operation Theatres (4), Cath Lab, Cardiac CCU</t>
  </si>
  <si>
    <t>Fourth Floor</t>
  </si>
  <si>
    <t>Intensive Care Unit (7 Beds), Canteen, Blood Bank</t>
  </si>
  <si>
    <t>Fifth Floor</t>
  </si>
  <si>
    <t>Wards (Male - 2, Female - 2), Private beds (7)</t>
  </si>
  <si>
    <t>Sixth Floor</t>
  </si>
  <si>
    <t>Private beds (16)</t>
  </si>
  <si>
    <t>Seventh Floor</t>
  </si>
  <si>
    <t>Mumty</t>
  </si>
  <si>
    <t>Staircase Protection Structure</t>
  </si>
  <si>
    <t>Basement 1</t>
  </si>
  <si>
    <t>Parking</t>
  </si>
  <si>
    <t>Basement 2</t>
  </si>
  <si>
    <t>Total Building (A)</t>
  </si>
  <si>
    <t>Subtotal (C = A + B)</t>
  </si>
  <si>
    <t>Add: Sanitary Fixtures and Piping (12%)</t>
  </si>
  <si>
    <t>Add: Electrification (10%)</t>
  </si>
  <si>
    <t>Add: Fire Fighting (4%)</t>
  </si>
  <si>
    <t>Add: Underground/ Overhead Water Tank</t>
  </si>
  <si>
    <t>Additional Costs Subtotal (D)</t>
  </si>
  <si>
    <t>Total (C + D)</t>
  </si>
  <si>
    <t>Add: Architect and Structural Expenses (2%)</t>
  </si>
  <si>
    <t>Add: Interior Decoration (1.5%)</t>
  </si>
  <si>
    <t>Grand Total (C + D + E)</t>
  </si>
  <si>
    <t>Add: High-Class Finish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</si>
</sst>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quot;₹&quot;\ * #,##0.00_ ;_ &quot;₹&quot;\ * \-#,##0.00_ ;_ &quot;₹&quot;\ * &quot;-&quot;??_ ;_ @_ "/>
    <numFmt numFmtId="43" formatCode="_ * #,##0.00_ ;_ * \-#,##0.00_ ;_ * &quot;-&quot;??_ ;_ @_ "/>
    <numFmt numFmtId="164" formatCode="_(* #,##0.00_);_(* \(#,##0.00\);_(* &quot;-&quot;??_);_(@_)"/>
    <numFmt numFmtId="165" formatCode="0_)"/>
    <numFmt numFmtId="166" formatCode="0.00_)"/>
    <numFmt numFmtId="167" formatCode="0.0_)"/>
    <numFmt numFmtId="168" formatCode="#,##0.0_);\(#,##0.0\)"/>
    <numFmt numFmtId="169" formatCode="0.0000"/>
    <numFmt numFmtId="170" formatCode="#,##0.0000"/>
    <numFmt numFmtId="171" formatCode="&quot;FY&quot;\ 0"/>
    <numFmt numFmtId="172" formatCode="0.000"/>
    <numFmt numFmtId="173" formatCode="0.0"/>
    <numFmt numFmtId="174" formatCode="_-* #,##0.00_-;\-* #,##0.00_-;_-*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9"/>
      <name val="Arial"/>
      <family val="2"/>
    </font>
    <font>
      <b/>
      <u/>
      <sz val="9"/>
      <name val="Arial"/>
      <family val="2"/>
    </font>
    <font>
      <b/>
      <sz val="9"/>
      <name val="Arial"/>
      <family val="2"/>
    </font>
    <font>
      <sz val="8"/>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9"/>
      <color theme="0"/>
      <name val="Arial"/>
      <family val="2"/>
    </font>
    <font>
      <b/>
      <sz val="9"/>
      <color theme="0"/>
      <name val="Arial"/>
      <family val="2"/>
    </font>
    <font>
      <b/>
      <u/>
      <sz val="11"/>
      <color theme="0"/>
      <name val="Calibri"/>
      <family val="2"/>
      <scheme val="minor"/>
    </font>
    <font>
      <sz val="11"/>
      <name val="Calibri"/>
      <family val="2"/>
      <scheme val="minor"/>
    </font>
    <font>
      <b/>
      <u/>
      <sz val="11"/>
      <name val="Calibri"/>
      <family val="2"/>
      <scheme val="minor"/>
    </font>
    <font>
      <b/>
      <sz val="12"/>
      <color rgb="FFC00000"/>
      <name val="Calibri"/>
      <family val="2"/>
      <scheme val="minor"/>
    </font>
    <font>
      <sz val="12"/>
      <color rgb="FFC00000"/>
      <name val="Calibri"/>
      <family val="2"/>
      <scheme val="minor"/>
    </font>
    <font>
      <i/>
      <sz val="11"/>
      <name val="Calibri"/>
      <family val="2"/>
      <scheme val="minor"/>
    </font>
    <font>
      <b/>
      <sz val="11"/>
      <color rgb="FF222222"/>
      <name val="Calibri"/>
      <family val="2"/>
      <scheme val="minor"/>
    </font>
    <font>
      <sz val="11"/>
      <color rgb="FF222222"/>
      <name val="Calibri"/>
      <family val="2"/>
      <scheme val="minor"/>
    </font>
    <font>
      <sz val="11"/>
      <color rgb="FFFF0000"/>
      <name val="Calibri"/>
      <family val="2"/>
      <scheme val="minor"/>
    </font>
    <font>
      <b/>
      <sz val="11"/>
      <color rgb="FFFF0000"/>
      <name val="Calibri"/>
      <family val="2"/>
      <scheme val="minor"/>
    </font>
    <font>
      <sz val="10"/>
      <name val="Courier"/>
    </font>
    <font>
      <b/>
      <sz val="15"/>
      <color indexed="56"/>
      <name val="Calibri"/>
      <family val="2"/>
    </font>
    <font>
      <b/>
      <sz val="13"/>
      <color indexed="56"/>
      <name val="Calibri"/>
      <family val="2"/>
    </font>
    <font>
      <sz val="10"/>
      <name val="Arial"/>
      <family val="2"/>
    </font>
    <font>
      <b/>
      <sz val="11"/>
      <color indexed="56"/>
      <name val="Calibri"/>
      <family val="2"/>
    </font>
    <font>
      <u/>
      <sz val="11"/>
      <color theme="10"/>
      <name val="Calibri"/>
      <family val="2"/>
      <scheme val="minor"/>
    </font>
    <font>
      <b/>
      <sz val="9"/>
      <name val="Times New Roman"/>
      <family val="1"/>
    </font>
    <font>
      <sz val="9"/>
      <name val="Times New Roman"/>
      <family val="1"/>
    </font>
    <font>
      <b/>
      <sz val="11"/>
      <color theme="0"/>
      <name val="Calibri"/>
      <family val="2"/>
    </font>
    <font>
      <sz val="11"/>
      <color theme="1"/>
      <name val="Calibri"/>
      <family val="2"/>
    </font>
    <font>
      <b/>
      <sz val="11"/>
      <color rgb="FFFFFFFF"/>
      <name val="Calibri"/>
      <family val="2"/>
    </font>
    <font>
      <sz val="11"/>
      <color rgb="FFFFFFFF"/>
      <name val="Calibri"/>
      <family val="2"/>
    </font>
    <font>
      <b/>
      <sz val="11"/>
      <name val="Calibri"/>
      <family val="2"/>
    </font>
    <font>
      <sz val="11"/>
      <color rgb="FF000000"/>
      <name val="Calibri"/>
      <family val="2"/>
    </font>
    <font>
      <b/>
      <sz val="11"/>
      <color rgb="FF000000"/>
      <name val="Calibri"/>
      <family val="2"/>
    </font>
    <font>
      <u/>
      <sz val="11"/>
      <name val="Calibri"/>
      <family val="2"/>
      <scheme val="minor"/>
    </font>
    <font>
      <sz val="9"/>
      <color rgb="FF282829"/>
      <name val="Segoe UI"/>
      <family val="2"/>
    </font>
    <font>
      <sz val="11"/>
      <name val="Calibri"/>
      <family val="2"/>
    </font>
    <font>
      <b/>
      <sz val="11"/>
      <color rgb="FF000000"/>
      <name val="Calibri"/>
      <family val="2"/>
      <scheme val="minor"/>
    </font>
    <font>
      <b/>
      <sz val="10"/>
      <color theme="0"/>
      <name val="Arial"/>
      <family val="2"/>
    </font>
    <font>
      <b/>
      <sz val="10"/>
      <name val="Arial"/>
      <family val="2"/>
    </font>
    <font>
      <sz val="10"/>
      <color indexed="8"/>
      <name val="Calibri"/>
      <family val="2"/>
      <scheme val="minor"/>
    </font>
    <font>
      <b/>
      <sz val="10"/>
      <color indexed="8"/>
      <name val="Calibri"/>
      <family val="2"/>
      <scheme val="minor"/>
    </font>
    <font>
      <b/>
      <sz val="10"/>
      <color theme="1"/>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41"/>
        <bgColor indexed="64"/>
      </patternFill>
    </fill>
    <fill>
      <patternFill patternType="solid">
        <fgColor rgb="FF002060"/>
        <bgColor rgb="FF000000"/>
      </patternFill>
    </fill>
    <fill>
      <patternFill patternType="solid">
        <fgColor rgb="FFC5D9F1"/>
        <bgColor rgb="FF000000"/>
      </patternFill>
    </fill>
    <fill>
      <patternFill patternType="solid">
        <fgColor rgb="FF92D050"/>
        <bgColor rgb="FF000000"/>
      </patternFill>
    </fill>
    <fill>
      <patternFill patternType="solid">
        <fgColor theme="5" tint="0.39997558519241921"/>
        <bgColor indexed="64"/>
      </patternFill>
    </fill>
    <fill>
      <patternFill patternType="solid">
        <fgColor theme="8" tint="0.39997558519241921"/>
        <bgColor indexed="64"/>
      </patternFill>
    </fill>
    <fill>
      <patternFill patternType="solid">
        <fgColor rgb="FFDBE5F1"/>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right/>
      <top style="thin">
        <color auto="1"/>
      </top>
      <bottom/>
      <diagonal/>
    </border>
    <border>
      <left/>
      <right/>
      <top/>
      <bottom style="thin">
        <color auto="1"/>
      </bottom>
      <diagonal/>
    </border>
    <border>
      <left style="thin">
        <color auto="1"/>
      </left>
      <right/>
      <top/>
      <bottom/>
      <diagonal/>
    </border>
    <border>
      <left/>
      <right/>
      <top style="thin">
        <color indexed="64"/>
      </top>
      <bottom style="thin">
        <color indexed="64"/>
      </bottom>
      <diagonal/>
    </border>
    <border>
      <left/>
      <right/>
      <top/>
      <bottom style="thick">
        <color indexed="62"/>
      </bottom>
      <diagonal/>
    </border>
    <border>
      <left/>
      <right/>
      <top style="hair">
        <color theme="1" tint="0.499984740745262"/>
      </top>
      <bottom/>
      <diagonal/>
    </border>
    <border>
      <left/>
      <right/>
      <top/>
      <bottom style="thick">
        <color indexed="22"/>
      </bottom>
      <diagonal/>
    </border>
    <border>
      <left/>
      <right style="hair">
        <color theme="1" tint="0.499984740745262"/>
      </right>
      <top/>
      <bottom/>
      <diagonal/>
    </border>
    <border>
      <left style="hair">
        <color theme="1" tint="0.499984740745262"/>
      </left>
      <right style="hair">
        <color theme="1" tint="0.499984740745262"/>
      </right>
      <top/>
      <bottom/>
      <diagonal/>
    </border>
    <border>
      <left/>
      <right/>
      <top/>
      <bottom style="medium">
        <color indexed="30"/>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double">
        <color indexed="64"/>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165" fontId="23" fillId="0" borderId="0"/>
    <xf numFmtId="0" fontId="24" fillId="0" borderId="13" applyNumberFormat="0" applyFill="0" applyAlignment="0" applyProtection="0"/>
    <xf numFmtId="0" fontId="25" fillId="0" borderId="15" applyNumberFormat="0" applyFill="0" applyAlignment="0" applyProtection="0"/>
    <xf numFmtId="44" fontId="26" fillId="0" borderId="0" applyFont="0" applyFill="0" applyBorder="0" applyAlignment="0" applyProtection="0"/>
    <xf numFmtId="9" fontId="26" fillId="0" borderId="0" applyFont="0" applyFill="0" applyBorder="0" applyAlignment="0" applyProtection="0"/>
    <xf numFmtId="164" fontId="26" fillId="0" borderId="0" applyFont="0" applyFill="0" applyBorder="0" applyAlignment="0" applyProtection="0"/>
    <xf numFmtId="14" fontId="14" fillId="0" borderId="0" applyFont="0" applyFill="0" applyBorder="0">
      <alignment horizontal="right"/>
    </xf>
    <xf numFmtId="0" fontId="27" fillId="0" borderId="18" applyNumberFormat="0" applyFill="0" applyAlignment="0" applyProtection="0"/>
    <xf numFmtId="0" fontId="28" fillId="0" borderId="0" applyNumberFormat="0" applyFill="0" applyBorder="0" applyAlignment="0" applyProtection="0"/>
    <xf numFmtId="9" fontId="26" fillId="0" borderId="0" applyFont="0" applyFill="0" applyBorder="0" applyAlignment="0" applyProtection="0"/>
    <xf numFmtId="0" fontId="26" fillId="0" borderId="0"/>
    <xf numFmtId="0" fontId="26" fillId="0" borderId="0"/>
    <xf numFmtId="164" fontId="26" fillId="0" borderId="0" applyFont="0" applyFill="0" applyBorder="0" applyAlignment="0" applyProtection="0"/>
  </cellStyleXfs>
  <cellXfs count="439">
    <xf numFmtId="0" fontId="0" fillId="0" borderId="0" xfId="0"/>
    <xf numFmtId="0" fontId="2" fillId="0" borderId="0" xfId="0" applyFont="1"/>
    <xf numFmtId="0" fontId="3" fillId="0" borderId="0" xfId="0" applyFont="1"/>
    <xf numFmtId="0" fontId="2" fillId="0" borderId="1" xfId="0" applyFont="1" applyBorder="1"/>
    <xf numFmtId="164" fontId="0" fillId="0" borderId="0" xfId="1" applyFont="1" applyFill="1" applyBorder="1" applyAlignment="1">
      <alignment horizontal="center"/>
    </xf>
    <xf numFmtId="164" fontId="0" fillId="0" borderId="0" xfId="0" applyNumberFormat="1"/>
    <xf numFmtId="0" fontId="4" fillId="0" borderId="0" xfId="0" applyFont="1"/>
    <xf numFmtId="0" fontId="5" fillId="0" borderId="0" xfId="0" applyFont="1"/>
    <xf numFmtId="0" fontId="6" fillId="0" borderId="1" xfId="0" applyFont="1" applyBorder="1"/>
    <xf numFmtId="0" fontId="4" fillId="0" borderId="1" xfId="0" applyFont="1" applyBorder="1"/>
    <xf numFmtId="2" fontId="4" fillId="0" borderId="1" xfId="0" applyNumberFormat="1" applyFont="1" applyBorder="1"/>
    <xf numFmtId="2" fontId="0" fillId="0" borderId="0" xfId="0" applyNumberFormat="1"/>
    <xf numFmtId="0" fontId="0" fillId="0" borderId="0" xfId="0" applyAlignment="1">
      <alignment wrapText="1"/>
    </xf>
    <xf numFmtId="0" fontId="0" fillId="0" borderId="1" xfId="0" applyBorder="1"/>
    <xf numFmtId="0" fontId="2" fillId="3" borderId="0" xfId="0" applyFont="1" applyFill="1"/>
    <xf numFmtId="0" fontId="0" fillId="3" borderId="0" xfId="0" applyFill="1"/>
    <xf numFmtId="0" fontId="8" fillId="5" borderId="1" xfId="0" applyFont="1" applyFill="1" applyBorder="1"/>
    <xf numFmtId="0" fontId="2" fillId="6" borderId="1" xfId="0" applyFont="1" applyFill="1" applyBorder="1"/>
    <xf numFmtId="2" fontId="0" fillId="0" borderId="1" xfId="0" applyNumberFormat="1" applyBorder="1" applyAlignment="1">
      <alignment horizontal="center"/>
    </xf>
    <xf numFmtId="2" fontId="2" fillId="0" borderId="1" xfId="0" applyNumberFormat="1" applyFont="1" applyBorder="1" applyAlignment="1">
      <alignment horizontal="center"/>
    </xf>
    <xf numFmtId="0" fontId="8" fillId="5" borderId="0" xfId="0" applyFont="1" applyFill="1"/>
    <xf numFmtId="0" fontId="9" fillId="5" borderId="0" xfId="0" applyFont="1" applyFill="1"/>
    <xf numFmtId="0" fontId="11" fillId="5" borderId="1" xfId="0" applyFont="1" applyFill="1" applyBorder="1"/>
    <xf numFmtId="0" fontId="12" fillId="5" borderId="1" xfId="0" applyFont="1" applyFill="1" applyBorder="1"/>
    <xf numFmtId="0" fontId="6" fillId="6" borderId="1" xfId="0" applyFont="1" applyFill="1" applyBorder="1"/>
    <xf numFmtId="2" fontId="6" fillId="6" borderId="1" xfId="0" applyNumberFormat="1" applyFont="1" applyFill="1" applyBorder="1"/>
    <xf numFmtId="0" fontId="5" fillId="0" borderId="1" xfId="0" applyFont="1" applyBorder="1"/>
    <xf numFmtId="0" fontId="0" fillId="0" borderId="9" xfId="0" applyBorder="1"/>
    <xf numFmtId="0" fontId="0" fillId="0" borderId="7" xfId="0" applyBorder="1"/>
    <xf numFmtId="0" fontId="0" fillId="0" borderId="8" xfId="0" applyBorder="1"/>
    <xf numFmtId="0" fontId="2" fillId="6" borderId="9" xfId="0" applyFont="1" applyFill="1" applyBorder="1"/>
    <xf numFmtId="0" fontId="8" fillId="5" borderId="7" xfId="0" applyFont="1" applyFill="1" applyBorder="1"/>
    <xf numFmtId="0" fontId="8" fillId="5" borderId="6" xfId="0" applyFont="1" applyFill="1" applyBorder="1"/>
    <xf numFmtId="0" fontId="0" fillId="6" borderId="1" xfId="0" applyFill="1" applyBorder="1"/>
    <xf numFmtId="0" fontId="2" fillId="6" borderId="1" xfId="0" applyFont="1" applyFill="1" applyBorder="1" applyAlignment="1">
      <alignment horizontal="right"/>
    </xf>
    <xf numFmtId="1" fontId="0" fillId="0" borderId="1" xfId="0" applyNumberFormat="1" applyBorder="1"/>
    <xf numFmtId="1" fontId="2" fillId="0" borderId="1" xfId="0" applyNumberFormat="1" applyFont="1" applyBorder="1"/>
    <xf numFmtId="1" fontId="2" fillId="6" borderId="1" xfId="0" applyNumberFormat="1" applyFont="1" applyFill="1" applyBorder="1"/>
    <xf numFmtId="0" fontId="2" fillId="4" borderId="1" xfId="0" applyFont="1" applyFill="1" applyBorder="1" applyAlignment="1">
      <alignment wrapText="1"/>
    </xf>
    <xf numFmtId="1" fontId="2" fillId="4" borderId="1" xfId="0" applyNumberFormat="1" applyFont="1" applyFill="1" applyBorder="1" applyAlignment="1">
      <alignment wrapText="1"/>
    </xf>
    <xf numFmtId="0" fontId="2" fillId="4" borderId="1" xfId="0" applyFont="1" applyFill="1" applyBorder="1"/>
    <xf numFmtId="1" fontId="2" fillId="4" borderId="1" xfId="0" applyNumberFormat="1" applyFont="1" applyFill="1" applyBorder="1"/>
    <xf numFmtId="10" fontId="4" fillId="0" borderId="1" xfId="0" applyNumberFormat="1" applyFont="1" applyBorder="1"/>
    <xf numFmtId="2" fontId="0" fillId="0" borderId="1" xfId="0" applyNumberFormat="1" applyBorder="1"/>
    <xf numFmtId="2" fontId="2" fillId="0" borderId="1" xfId="0" applyNumberFormat="1" applyFont="1" applyBorder="1"/>
    <xf numFmtId="164" fontId="0" fillId="0" borderId="1" xfId="1" applyFont="1" applyBorder="1"/>
    <xf numFmtId="10" fontId="0" fillId="0" borderId="0" xfId="2" applyNumberFormat="1" applyFont="1"/>
    <xf numFmtId="0" fontId="8" fillId="5" borderId="0" xfId="0" applyFont="1" applyFill="1" applyAlignment="1">
      <alignment horizontal="left" vertical="center"/>
    </xf>
    <xf numFmtId="0" fontId="0" fillId="0" borderId="0" xfId="0" applyAlignment="1">
      <alignment horizontal="center" vertical="center"/>
    </xf>
    <xf numFmtId="0" fontId="17" fillId="3" borderId="0" xfId="0" applyFont="1" applyFill="1" applyAlignment="1">
      <alignment horizontal="center" vertical="center"/>
    </xf>
    <xf numFmtId="0" fontId="14" fillId="0" borderId="0" xfId="0" applyFont="1" applyAlignment="1">
      <alignment horizontal="center" vertical="center"/>
    </xf>
    <xf numFmtId="0" fontId="8" fillId="5" borderId="0" xfId="0" applyFont="1" applyFill="1" applyAlignment="1">
      <alignment horizontal="center" vertical="center"/>
    </xf>
    <xf numFmtId="0" fontId="9" fillId="5" borderId="0" xfId="0" applyFont="1" applyFill="1" applyAlignment="1">
      <alignment horizontal="center" vertical="center"/>
    </xf>
    <xf numFmtId="0" fontId="14" fillId="4" borderId="0" xfId="0" applyFont="1" applyFill="1" applyAlignment="1">
      <alignment horizontal="center" vertical="center"/>
    </xf>
    <xf numFmtId="0" fontId="10" fillId="0" borderId="0" xfId="0" applyFont="1" applyAlignment="1">
      <alignment horizontal="center" vertical="center"/>
    </xf>
    <xf numFmtId="2" fontId="14" fillId="0" borderId="0" xfId="0" applyNumberFormat="1" applyFont="1" applyAlignment="1">
      <alignment horizontal="center" vertical="center"/>
    </xf>
    <xf numFmtId="0" fontId="10" fillId="6" borderId="0" xfId="0" applyFont="1" applyFill="1" applyAlignment="1">
      <alignment horizontal="center" vertical="center"/>
    </xf>
    <xf numFmtId="2" fontId="10" fillId="6" borderId="0" xfId="0" applyNumberFormat="1" applyFont="1" applyFill="1" applyAlignment="1">
      <alignment horizontal="center" vertical="center"/>
    </xf>
    <xf numFmtId="9" fontId="10" fillId="0" borderId="0" xfId="0" applyNumberFormat="1" applyFont="1" applyAlignment="1">
      <alignment horizontal="center" vertical="center"/>
    </xf>
    <xf numFmtId="9" fontId="10" fillId="0" borderId="0" xfId="2" applyFont="1" applyFill="1" applyBorder="1" applyAlignment="1">
      <alignment horizontal="center" vertical="center"/>
    </xf>
    <xf numFmtId="2"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0" fontId="16" fillId="3" borderId="0" xfId="0" applyFont="1" applyFill="1" applyAlignment="1">
      <alignment horizontal="left" vertical="center"/>
    </xf>
    <xf numFmtId="0" fontId="0" fillId="0" borderId="0" xfId="0" applyAlignment="1">
      <alignment horizontal="left" vertical="center"/>
    </xf>
    <xf numFmtId="0" fontId="14" fillId="0" borderId="0" xfId="0" applyFont="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6" borderId="0" xfId="0" applyFont="1" applyFill="1" applyAlignment="1">
      <alignment horizontal="left" vertical="center"/>
    </xf>
    <xf numFmtId="0" fontId="15" fillId="0" borderId="0" xfId="0" applyFont="1" applyAlignment="1">
      <alignment horizontal="left" vertical="center"/>
    </xf>
    <xf numFmtId="0" fontId="10" fillId="6" borderId="12" xfId="0" applyFont="1" applyFill="1" applyBorder="1" applyAlignment="1">
      <alignment horizontal="left" vertical="center"/>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0" fontId="14"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2" fontId="18" fillId="2" borderId="0" xfId="0" applyNumberFormat="1" applyFont="1" applyFill="1" applyAlignment="1">
      <alignment horizontal="center" vertical="center"/>
    </xf>
    <xf numFmtId="0" fontId="10" fillId="8" borderId="0" xfId="0" applyFont="1" applyFill="1" applyAlignment="1">
      <alignment horizontal="left" vertical="center"/>
    </xf>
    <xf numFmtId="0" fontId="10" fillId="8" borderId="0" xfId="0" applyFont="1" applyFill="1" applyAlignment="1">
      <alignment horizontal="center" vertical="center"/>
    </xf>
    <xf numFmtId="2" fontId="10" fillId="8" borderId="0" xfId="0" applyNumberFormat="1" applyFont="1" applyFill="1" applyAlignment="1">
      <alignment horizontal="center" vertical="center"/>
    </xf>
    <xf numFmtId="9" fontId="0" fillId="0" borderId="0" xfId="0" applyNumberFormat="1"/>
    <xf numFmtId="0" fontId="2" fillId="0" borderId="0" xfId="0" applyFont="1" applyAlignment="1">
      <alignment horizontal="left" vertical="center"/>
    </xf>
    <xf numFmtId="10" fontId="14" fillId="0" borderId="0" xfId="0" applyNumberFormat="1" applyFont="1" applyAlignment="1">
      <alignment horizontal="center" vertical="center"/>
    </xf>
    <xf numFmtId="0" fontId="8" fillId="5" borderId="0" xfId="0" applyFont="1" applyFill="1" applyAlignment="1">
      <alignment vertical="center"/>
    </xf>
    <xf numFmtId="0" fontId="10" fillId="8" borderId="12" xfId="0" applyFont="1" applyFill="1" applyBorder="1" applyAlignment="1">
      <alignment horizontal="left" vertical="center"/>
    </xf>
    <xf numFmtId="0" fontId="10" fillId="8" borderId="12" xfId="0" applyFont="1" applyFill="1" applyBorder="1" applyAlignment="1">
      <alignment horizontal="center" vertical="center"/>
    </xf>
    <xf numFmtId="2" fontId="10" fillId="8" borderId="12" xfId="0" applyNumberFormat="1" applyFont="1" applyFill="1" applyBorder="1" applyAlignment="1">
      <alignment horizontal="center" vertical="center"/>
    </xf>
    <xf numFmtId="0" fontId="0" fillId="5" borderId="0" xfId="0" applyFill="1" applyAlignment="1">
      <alignment horizontal="center" vertical="center"/>
    </xf>
    <xf numFmtId="0" fontId="8" fillId="5" borderId="1" xfId="0" applyFont="1" applyFill="1" applyBorder="1" applyAlignment="1">
      <alignment horizontal="left"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0"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0" fillId="6" borderId="1" xfId="0" applyFont="1" applyFill="1" applyBorder="1" applyAlignment="1">
      <alignment horizontal="left" vertical="center"/>
    </xf>
    <xf numFmtId="0" fontId="10" fillId="6" borderId="1" xfId="0" applyFont="1" applyFill="1" applyBorder="1" applyAlignment="1">
      <alignment horizontal="center" vertical="center"/>
    </xf>
    <xf numFmtId="2" fontId="10" fillId="6" borderId="1" xfId="0" applyNumberFormat="1" applyFont="1" applyFill="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wrapText="1"/>
    </xf>
    <xf numFmtId="9" fontId="10" fillId="0" borderId="1" xfId="0" applyNumberFormat="1" applyFont="1" applyBorder="1" applyAlignment="1">
      <alignment horizontal="center" vertical="center"/>
    </xf>
    <xf numFmtId="9" fontId="10" fillId="0" borderId="1" xfId="2" applyFont="1" applyFill="1" applyBorder="1" applyAlignment="1">
      <alignment horizontal="center" vertical="center"/>
    </xf>
    <xf numFmtId="2" fontId="14" fillId="0" borderId="1" xfId="1" applyNumberFormat="1" applyFont="1" applyFill="1" applyBorder="1" applyAlignment="1">
      <alignment horizontal="center" vertical="center"/>
    </xf>
    <xf numFmtId="0" fontId="14" fillId="6" borderId="1" xfId="0" applyFont="1" applyFill="1" applyBorder="1" applyAlignment="1">
      <alignment horizontal="center" vertical="center"/>
    </xf>
    <xf numFmtId="9" fontId="14" fillId="0" borderId="1" xfId="0" applyNumberFormat="1" applyFont="1" applyBorder="1" applyAlignment="1">
      <alignment horizontal="center" vertical="center"/>
    </xf>
    <xf numFmtId="2" fontId="14" fillId="2" borderId="1" xfId="0" applyNumberFormat="1" applyFont="1" applyFill="1" applyBorder="1" applyAlignment="1">
      <alignment horizontal="center" vertical="center"/>
    </xf>
    <xf numFmtId="2" fontId="10" fillId="6" borderId="1" xfId="0" applyNumberFormat="1" applyFont="1" applyFill="1" applyBorder="1"/>
    <xf numFmtId="0" fontId="14" fillId="0" borderId="0" xfId="0" applyFont="1"/>
    <xf numFmtId="2" fontId="0" fillId="0" borderId="0" xfId="0" applyNumberFormat="1" applyAlignment="1">
      <alignment horizontal="center" vertical="center"/>
    </xf>
    <xf numFmtId="0" fontId="19" fillId="0" borderId="1" xfId="0" applyFont="1" applyBorder="1" applyAlignment="1">
      <alignment horizontal="lef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19" fillId="6" borderId="1" xfId="0" applyFont="1" applyFill="1" applyBorder="1" applyAlignment="1">
      <alignment horizontal="left" vertical="center"/>
    </xf>
    <xf numFmtId="0" fontId="0" fillId="6" borderId="1" xfId="0" applyFill="1" applyBorder="1" applyAlignment="1">
      <alignment horizontal="center" vertical="center"/>
    </xf>
    <xf numFmtId="2" fontId="2" fillId="6" borderId="1" xfId="0" applyNumberFormat="1" applyFont="1" applyFill="1" applyBorder="1" applyAlignment="1">
      <alignment horizontal="center" vertical="center"/>
    </xf>
    <xf numFmtId="0" fontId="20" fillId="0" borderId="0" xfId="0" applyFont="1" applyAlignment="1">
      <alignment horizontal="left" vertical="center"/>
    </xf>
    <xf numFmtId="9" fontId="0" fillId="0" borderId="1" xfId="0" applyNumberFormat="1" applyBorder="1" applyAlignment="1">
      <alignment horizontal="center" vertical="center"/>
    </xf>
    <xf numFmtId="0" fontId="19" fillId="6" borderId="1" xfId="0" applyFont="1" applyFill="1" applyBorder="1" applyAlignment="1">
      <alignment horizontal="left" vertical="center" wrapText="1"/>
    </xf>
    <xf numFmtId="0" fontId="8" fillId="5"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9" fontId="14" fillId="6" borderId="1" xfId="0" applyNumberFormat="1" applyFont="1" applyFill="1" applyBorder="1" applyAlignment="1">
      <alignment horizontal="center" vertical="center"/>
    </xf>
    <xf numFmtId="2" fontId="0" fillId="9" borderId="0" xfId="0" applyNumberFormat="1" applyFill="1" applyAlignment="1">
      <alignment horizontal="center" vertical="center"/>
    </xf>
    <xf numFmtId="9" fontId="0" fillId="0" borderId="0" xfId="0" applyNumberFormat="1" applyAlignment="1">
      <alignment horizontal="center" vertical="center"/>
    </xf>
    <xf numFmtId="164" fontId="0" fillId="0" borderId="0" xfId="1" applyFont="1" applyAlignment="1">
      <alignment vertical="center"/>
    </xf>
    <xf numFmtId="0" fontId="21" fillId="7" borderId="0" xfId="0" applyFont="1" applyFill="1" applyAlignment="1">
      <alignment horizontal="left" vertical="center" wrapText="1"/>
    </xf>
    <xf numFmtId="164" fontId="22" fillId="7" borderId="0" xfId="1" applyFont="1" applyFill="1" applyAlignment="1">
      <alignment vertical="center"/>
    </xf>
    <xf numFmtId="9" fontId="21" fillId="7" borderId="0" xfId="0" applyNumberFormat="1" applyFont="1" applyFill="1" applyAlignment="1">
      <alignment horizontal="center" vertical="center"/>
    </xf>
    <xf numFmtId="164" fontId="0" fillId="0" borderId="0" xfId="1" applyFont="1"/>
    <xf numFmtId="43" fontId="0" fillId="0" borderId="0" xfId="0" applyNumberFormat="1" applyAlignment="1">
      <alignment horizontal="center" vertical="center"/>
    </xf>
    <xf numFmtId="10" fontId="0" fillId="0" borderId="0" xfId="2" applyNumberFormat="1" applyFont="1" applyAlignment="1">
      <alignment vertical="center"/>
    </xf>
    <xf numFmtId="0" fontId="3" fillId="7" borderId="0" xfId="0" applyFont="1" applyFill="1"/>
    <xf numFmtId="0" fontId="0" fillId="0" borderId="0" xfId="1" applyNumberFormat="1" applyFont="1"/>
    <xf numFmtId="164" fontId="0" fillId="0" borderId="0" xfId="1" applyFont="1" applyAlignment="1">
      <alignment horizontal="right"/>
    </xf>
    <xf numFmtId="43" fontId="0" fillId="0" borderId="0" xfId="0" applyNumberFormat="1"/>
    <xf numFmtId="165" fontId="14" fillId="0" borderId="0" xfId="3" applyFont="1"/>
    <xf numFmtId="165" fontId="15" fillId="0" borderId="0" xfId="3" applyFont="1"/>
    <xf numFmtId="14" fontId="14" fillId="0" borderId="0" xfId="3" applyNumberFormat="1" applyFont="1"/>
    <xf numFmtId="2" fontId="14" fillId="0" borderId="0" xfId="3" applyNumberFormat="1" applyFont="1"/>
    <xf numFmtId="2" fontId="14" fillId="0" borderId="0" xfId="3" applyNumberFormat="1" applyFont="1" applyAlignment="1">
      <alignment horizontal="right"/>
    </xf>
    <xf numFmtId="17" fontId="14" fillId="0" borderId="0" xfId="3" applyNumberFormat="1" applyFont="1"/>
    <xf numFmtId="0" fontId="10" fillId="10" borderId="1" xfId="5" applyNumberFormat="1" applyFont="1" applyFill="1" applyBorder="1" applyAlignment="1">
      <alignment horizontal="left"/>
    </xf>
    <xf numFmtId="2" fontId="10" fillId="10" borderId="1" xfId="6" applyNumberFormat="1" applyFont="1" applyFill="1" applyBorder="1" applyAlignment="1">
      <alignment horizontal="right"/>
    </xf>
    <xf numFmtId="2" fontId="10" fillId="10" borderId="1" xfId="3" applyNumberFormat="1" applyFont="1" applyFill="1" applyBorder="1" applyAlignment="1">
      <alignment horizontal="right"/>
    </xf>
    <xf numFmtId="0" fontId="10" fillId="10" borderId="1" xfId="3" applyNumberFormat="1" applyFont="1" applyFill="1" applyBorder="1"/>
    <xf numFmtId="14" fontId="10" fillId="10" borderId="1" xfId="6" quotePrefix="1" applyNumberFormat="1" applyFont="1" applyFill="1" applyBorder="1" applyAlignment="1">
      <alignment horizontal="right"/>
    </xf>
    <xf numFmtId="2" fontId="10" fillId="10" borderId="1" xfId="7" applyNumberFormat="1" applyFont="1" applyFill="1" applyBorder="1" applyAlignment="1">
      <alignment horizontal="right"/>
    </xf>
    <xf numFmtId="2" fontId="10" fillId="10" borderId="1" xfId="8" applyNumberFormat="1" applyFont="1" applyFill="1" applyBorder="1" applyAlignment="1">
      <alignment horizontal="right"/>
    </xf>
    <xf numFmtId="1" fontId="10" fillId="10" borderId="1" xfId="8" applyNumberFormat="1" applyFont="1" applyFill="1" applyBorder="1" applyAlignment="1">
      <alignment horizontal="right"/>
    </xf>
    <xf numFmtId="166" fontId="14" fillId="0" borderId="0" xfId="3" applyNumberFormat="1" applyFont="1"/>
    <xf numFmtId="14" fontId="10" fillId="10" borderId="1" xfId="9" quotePrefix="1" applyFont="1" applyFill="1" applyBorder="1">
      <alignment horizontal="right"/>
    </xf>
    <xf numFmtId="14" fontId="10" fillId="10" borderId="1" xfId="6" applyNumberFormat="1" applyFont="1" applyFill="1" applyBorder="1" applyAlignment="1">
      <alignment horizontal="right"/>
    </xf>
    <xf numFmtId="2" fontId="14" fillId="11" borderId="17" xfId="6" applyNumberFormat="1" applyFont="1" applyFill="1" applyBorder="1" applyAlignment="1">
      <alignment horizontal="right"/>
    </xf>
    <xf numFmtId="165" fontId="14" fillId="7" borderId="1" xfId="3" applyFont="1" applyFill="1" applyBorder="1"/>
    <xf numFmtId="1" fontId="14" fillId="7" borderId="1" xfId="10" applyNumberFormat="1" applyFont="1" applyFill="1" applyBorder="1" applyAlignment="1">
      <alignment horizontal="left" wrapText="1"/>
    </xf>
    <xf numFmtId="14" fontId="14" fillId="7" borderId="1" xfId="10" applyNumberFormat="1" applyFont="1" applyFill="1" applyBorder="1" applyAlignment="1">
      <alignment horizontal="center" wrapText="1"/>
    </xf>
    <xf numFmtId="2" fontId="14" fillId="7" borderId="1" xfId="10" applyNumberFormat="1" applyFont="1" applyFill="1" applyBorder="1" applyAlignment="1">
      <alignment horizontal="center" wrapText="1"/>
    </xf>
    <xf numFmtId="165" fontId="14" fillId="0" borderId="1" xfId="3" applyFont="1" applyBorder="1"/>
    <xf numFmtId="14" fontId="14" fillId="0" borderId="1" xfId="3" applyNumberFormat="1" applyFont="1" applyBorder="1"/>
    <xf numFmtId="2" fontId="14" fillId="0" borderId="1" xfId="3" applyNumberFormat="1" applyFont="1" applyBorder="1"/>
    <xf numFmtId="165" fontId="14" fillId="12" borderId="1" xfId="3" applyFont="1" applyFill="1" applyBorder="1"/>
    <xf numFmtId="14" fontId="14" fillId="12" borderId="1" xfId="3" applyNumberFormat="1" applyFont="1" applyFill="1" applyBorder="1"/>
    <xf numFmtId="2" fontId="14" fillId="12" borderId="1" xfId="3" applyNumberFormat="1" applyFont="1" applyFill="1" applyBorder="1"/>
    <xf numFmtId="165" fontId="14" fillId="13" borderId="1" xfId="3" applyFont="1" applyFill="1" applyBorder="1"/>
    <xf numFmtId="14" fontId="14" fillId="13" borderId="1" xfId="3" applyNumberFormat="1" applyFont="1" applyFill="1" applyBorder="1"/>
    <xf numFmtId="2" fontId="14" fillId="13" borderId="1" xfId="3" applyNumberFormat="1" applyFont="1" applyFill="1" applyBorder="1"/>
    <xf numFmtId="165" fontId="14" fillId="4" borderId="1" xfId="3" applyFont="1" applyFill="1" applyBorder="1"/>
    <xf numFmtId="14" fontId="14" fillId="4" borderId="1" xfId="3" applyNumberFormat="1" applyFont="1" applyFill="1" applyBorder="1"/>
    <xf numFmtId="2" fontId="14" fillId="4" borderId="1" xfId="3" applyNumberFormat="1" applyFont="1" applyFill="1" applyBorder="1"/>
    <xf numFmtId="14" fontId="14" fillId="7" borderId="1" xfId="3" applyNumberFormat="1" applyFont="1" applyFill="1" applyBorder="1"/>
    <xf numFmtId="2" fontId="14" fillId="7" borderId="1" xfId="3" applyNumberFormat="1" applyFont="1" applyFill="1" applyBorder="1"/>
    <xf numFmtId="165" fontId="10" fillId="0" borderId="0" xfId="3" applyFont="1"/>
    <xf numFmtId="2" fontId="10" fillId="14" borderId="12" xfId="3" applyNumberFormat="1" applyFont="1" applyFill="1" applyBorder="1"/>
    <xf numFmtId="2" fontId="10" fillId="14" borderId="12" xfId="3" applyNumberFormat="1" applyFont="1" applyFill="1" applyBorder="1" applyAlignment="1">
      <alignment horizontal="center" vertical="center"/>
    </xf>
    <xf numFmtId="2" fontId="10" fillId="14" borderId="0" xfId="3" applyNumberFormat="1" applyFont="1" applyFill="1"/>
    <xf numFmtId="2" fontId="10" fillId="15" borderId="0" xfId="3" applyNumberFormat="1" applyFont="1" applyFill="1"/>
    <xf numFmtId="165" fontId="10" fillId="14" borderId="12" xfId="3" applyFont="1" applyFill="1" applyBorder="1" applyAlignment="1">
      <alignment horizontal="center"/>
    </xf>
    <xf numFmtId="165" fontId="10" fillId="14" borderId="12" xfId="3" applyFont="1" applyFill="1" applyBorder="1" applyAlignment="1">
      <alignment horizontal="center" vertical="center"/>
    </xf>
    <xf numFmtId="2" fontId="14" fillId="15" borderId="0" xfId="3" applyNumberFormat="1" applyFont="1" applyFill="1"/>
    <xf numFmtId="2" fontId="14" fillId="15" borderId="0" xfId="3" applyNumberFormat="1" applyFont="1" applyFill="1" applyAlignment="1">
      <alignment horizontal="left" indent="2"/>
    </xf>
    <xf numFmtId="2" fontId="14" fillId="15" borderId="0" xfId="8" applyNumberFormat="1" applyFont="1" applyFill="1" applyBorder="1"/>
    <xf numFmtId="2" fontId="14" fillId="15" borderId="19" xfId="8" applyNumberFormat="1" applyFont="1" applyFill="1" applyBorder="1"/>
    <xf numFmtId="2" fontId="10" fillId="0" borderId="0" xfId="3" applyNumberFormat="1" applyFont="1"/>
    <xf numFmtId="165" fontId="10" fillId="12" borderId="1" xfId="3" applyFont="1" applyFill="1" applyBorder="1"/>
    <xf numFmtId="14" fontId="10" fillId="12" borderId="1" xfId="3" applyNumberFormat="1" applyFont="1" applyFill="1" applyBorder="1"/>
    <xf numFmtId="2" fontId="10" fillId="12" borderId="1" xfId="3" applyNumberFormat="1" applyFont="1" applyFill="1" applyBorder="1"/>
    <xf numFmtId="166" fontId="10" fillId="0" borderId="0" xfId="3" applyNumberFormat="1" applyFont="1"/>
    <xf numFmtId="164" fontId="10" fillId="0" borderId="0" xfId="8" applyFont="1"/>
    <xf numFmtId="165" fontId="10" fillId="4" borderId="1" xfId="3" applyFont="1" applyFill="1" applyBorder="1"/>
    <xf numFmtId="14" fontId="10" fillId="4" borderId="1" xfId="3" applyNumberFormat="1" applyFont="1" applyFill="1" applyBorder="1"/>
    <xf numFmtId="2" fontId="10" fillId="4" borderId="1" xfId="3" applyNumberFormat="1" applyFont="1" applyFill="1" applyBorder="1"/>
    <xf numFmtId="0" fontId="0" fillId="0" borderId="1" xfId="0" applyBorder="1" applyAlignment="1">
      <alignment horizontal="center"/>
    </xf>
    <xf numFmtId="0" fontId="14" fillId="0" borderId="1" xfId="11" applyFont="1" applyBorder="1" applyAlignment="1">
      <alignment horizontal="center"/>
    </xf>
    <xf numFmtId="0" fontId="6" fillId="6" borderId="0" xfId="0" applyFont="1" applyFill="1"/>
    <xf numFmtId="9" fontId="14" fillId="6" borderId="5" xfId="0" applyNumberFormat="1" applyFont="1" applyFill="1" applyBorder="1" applyAlignment="1">
      <alignment horizontal="center" vertical="center"/>
    </xf>
    <xf numFmtId="0" fontId="29" fillId="0" borderId="0" xfId="0" applyFont="1"/>
    <xf numFmtId="0" fontId="29" fillId="0" borderId="0" xfId="0" applyFont="1" applyAlignment="1">
      <alignment wrapText="1"/>
    </xf>
    <xf numFmtId="0" fontId="29" fillId="0" borderId="0" xfId="0" applyFont="1" applyAlignment="1">
      <alignment horizontal="right" wrapText="1"/>
    </xf>
    <xf numFmtId="0" fontId="29" fillId="0" borderId="0" xfId="0" applyFont="1" applyAlignment="1">
      <alignment horizontal="right"/>
    </xf>
    <xf numFmtId="0" fontId="29" fillId="0" borderId="10" xfId="0" applyFont="1" applyBorder="1"/>
    <xf numFmtId="0" fontId="29" fillId="0" borderId="10" xfId="0" applyFont="1" applyBorder="1" applyAlignment="1">
      <alignment wrapText="1"/>
    </xf>
    <xf numFmtId="0" fontId="29" fillId="0" borderId="10" xfId="0" applyFont="1" applyBorder="1" applyAlignment="1">
      <alignment horizontal="right"/>
    </xf>
    <xf numFmtId="0" fontId="30" fillId="0" borderId="10" xfId="0" applyFont="1" applyBorder="1"/>
    <xf numFmtId="0" fontId="29" fillId="0" borderId="10" xfId="0" applyFont="1" applyBorder="1" applyAlignment="1">
      <alignment horizontal="left" wrapText="1"/>
    </xf>
    <xf numFmtId="10" fontId="0" fillId="0" borderId="0" xfId="0" applyNumberFormat="1"/>
    <xf numFmtId="0" fontId="31" fillId="5" borderId="0" xfId="0" applyFont="1" applyFill="1" applyAlignment="1">
      <alignment horizontal="center" vertical="center"/>
    </xf>
    <xf numFmtId="0" fontId="33" fillId="16" borderId="0" xfId="0" applyFont="1" applyFill="1" applyAlignment="1">
      <alignment vertical="center"/>
    </xf>
    <xf numFmtId="0" fontId="33" fillId="16" borderId="0" xfId="0" applyFont="1" applyFill="1" applyAlignment="1">
      <alignment horizontal="center" vertical="center"/>
    </xf>
    <xf numFmtId="0" fontId="34" fillId="16" borderId="0" xfId="0" applyFont="1" applyFill="1" applyAlignment="1">
      <alignment horizontal="center" vertical="center"/>
    </xf>
    <xf numFmtId="0" fontId="35" fillId="0" borderId="0" xfId="3" applyNumberFormat="1" applyFont="1"/>
    <xf numFmtId="0" fontId="36" fillId="0" borderId="0" xfId="0" applyFont="1" applyAlignment="1">
      <alignment horizontal="center" vertical="center"/>
    </xf>
    <xf numFmtId="0" fontId="32" fillId="0" borderId="11" xfId="0" applyFont="1" applyBorder="1"/>
    <xf numFmtId="1" fontId="36" fillId="0" borderId="0" xfId="0" applyNumberFormat="1" applyFont="1" applyAlignment="1">
      <alignment horizontal="center" vertical="center"/>
    </xf>
    <xf numFmtId="10" fontId="36" fillId="0" borderId="0" xfId="12" applyNumberFormat="1" applyFont="1" applyFill="1" applyBorder="1" applyAlignment="1">
      <alignment horizontal="center" vertical="center"/>
    </xf>
    <xf numFmtId="10" fontId="36" fillId="0" borderId="0" xfId="0" applyNumberFormat="1" applyFont="1" applyAlignment="1">
      <alignment horizontal="center" vertical="center"/>
    </xf>
    <xf numFmtId="0" fontId="32" fillId="0" borderId="20" xfId="0" applyFont="1" applyBorder="1"/>
    <xf numFmtId="0" fontId="37" fillId="17" borderId="12" xfId="0" applyFont="1" applyFill="1" applyBorder="1" applyAlignment="1">
      <alignment vertical="center"/>
    </xf>
    <xf numFmtId="2" fontId="37" fillId="17" borderId="12" xfId="0" applyNumberFormat="1" applyFont="1" applyFill="1" applyBorder="1" applyAlignment="1">
      <alignment horizontal="center" vertical="center"/>
    </xf>
    <xf numFmtId="1" fontId="37" fillId="17" borderId="12" xfId="0" applyNumberFormat="1" applyFont="1" applyFill="1" applyBorder="1" applyAlignment="1">
      <alignment horizontal="center" vertical="center"/>
    </xf>
    <xf numFmtId="0" fontId="36" fillId="17" borderId="12" xfId="0" applyFont="1" applyFill="1" applyBorder="1" applyAlignment="1">
      <alignment horizontal="center" vertical="center"/>
    </xf>
    <xf numFmtId="0" fontId="37" fillId="17" borderId="0" xfId="0" applyFont="1" applyFill="1" applyAlignment="1">
      <alignment vertical="center" wrapText="1"/>
    </xf>
    <xf numFmtId="0" fontId="37" fillId="17" borderId="0" xfId="0" applyFont="1" applyFill="1" applyAlignment="1">
      <alignment horizontal="center" vertical="center" wrapText="1"/>
    </xf>
    <xf numFmtId="0" fontId="36" fillId="0" borderId="0" xfId="0" applyFont="1" applyAlignment="1">
      <alignment vertical="center"/>
    </xf>
    <xf numFmtId="0" fontId="37" fillId="0" borderId="12" xfId="0" applyFont="1" applyBorder="1" applyAlignment="1">
      <alignment vertical="center"/>
    </xf>
    <xf numFmtId="0" fontId="37" fillId="0" borderId="0" xfId="0" applyFont="1" applyAlignment="1">
      <alignment vertical="center"/>
    </xf>
    <xf numFmtId="0" fontId="37" fillId="0" borderId="0" xfId="0" applyFont="1"/>
    <xf numFmtId="0" fontId="37" fillId="17" borderId="0" xfId="0" applyFont="1" applyFill="1" applyAlignment="1">
      <alignment vertical="center"/>
    </xf>
    <xf numFmtId="0" fontId="37" fillId="17" borderId="0" xfId="0" applyFont="1" applyFill="1" applyAlignment="1">
      <alignment horizontal="center" vertical="center"/>
    </xf>
    <xf numFmtId="0" fontId="36" fillId="0" borderId="11" xfId="0" applyFont="1" applyBorder="1" applyAlignment="1">
      <alignment vertical="center"/>
    </xf>
    <xf numFmtId="169" fontId="36" fillId="0" borderId="0" xfId="0" applyNumberFormat="1" applyFont="1" applyAlignment="1">
      <alignment horizontal="center" vertical="center"/>
    </xf>
    <xf numFmtId="170" fontId="36" fillId="0" borderId="0" xfId="0" applyNumberFormat="1" applyFont="1" applyAlignment="1">
      <alignment horizontal="center" vertical="center"/>
    </xf>
    <xf numFmtId="170" fontId="37" fillId="0" borderId="12" xfId="0" applyNumberFormat="1" applyFont="1" applyBorder="1" applyAlignment="1">
      <alignment horizontal="center" vertical="center"/>
    </xf>
    <xf numFmtId="170" fontId="37" fillId="0" borderId="0" xfId="0" applyNumberFormat="1" applyFont="1" applyAlignment="1">
      <alignment horizontal="center" vertical="center"/>
    </xf>
    <xf numFmtId="170" fontId="33" fillId="16" borderId="0" xfId="0" applyNumberFormat="1" applyFont="1" applyFill="1" applyAlignment="1">
      <alignment horizontal="center" vertical="center"/>
    </xf>
    <xf numFmtId="170" fontId="0" fillId="0" borderId="0" xfId="0" applyNumberFormat="1"/>
    <xf numFmtId="0" fontId="8" fillId="5" borderId="1" xfId="0" applyFont="1" applyFill="1" applyBorder="1" applyAlignment="1">
      <alignment horizontal="center"/>
    </xf>
    <xf numFmtId="2" fontId="2" fillId="0" borderId="0" xfId="0" applyNumberFormat="1" applyFont="1"/>
    <xf numFmtId="166" fontId="14" fillId="0" borderId="1" xfId="0" applyNumberFormat="1" applyFont="1" applyBorder="1"/>
    <xf numFmtId="166" fontId="14" fillId="0" borderId="1" xfId="0" applyNumberFormat="1" applyFont="1" applyBorder="1" applyAlignment="1">
      <alignment wrapText="1"/>
    </xf>
    <xf numFmtId="166" fontId="2" fillId="0" borderId="1" xfId="0" applyNumberFormat="1" applyFont="1" applyBorder="1"/>
    <xf numFmtId="0" fontId="14" fillId="0" borderId="2" xfId="0" applyFont="1" applyBorder="1" applyAlignment="1">
      <alignment horizontal="left" wrapText="1"/>
    </xf>
    <xf numFmtId="165" fontId="14" fillId="0" borderId="2" xfId="0" applyNumberFormat="1" applyFont="1" applyBorder="1" applyAlignment="1">
      <alignment horizontal="left" wrapText="1"/>
    </xf>
    <xf numFmtId="0" fontId="2" fillId="0" borderId="2" xfId="0" applyFont="1" applyBorder="1"/>
    <xf numFmtId="0" fontId="14" fillId="0" borderId="0" xfId="13" applyFont="1"/>
    <xf numFmtId="0" fontId="8" fillId="5" borderId="6" xfId="13" applyFont="1" applyFill="1" applyBorder="1" applyAlignment="1">
      <alignment horizontal="center"/>
    </xf>
    <xf numFmtId="0" fontId="10" fillId="0" borderId="1" xfId="13" applyFont="1" applyBorder="1" applyAlignment="1">
      <alignment wrapText="1"/>
    </xf>
    <xf numFmtId="0" fontId="10" fillId="0" borderId="1" xfId="8" applyNumberFormat="1" applyFont="1" applyBorder="1" applyAlignment="1">
      <alignment horizontal="center"/>
    </xf>
    <xf numFmtId="0" fontId="14" fillId="0" borderId="4" xfId="13" applyFont="1" applyBorder="1"/>
    <xf numFmtId="164" fontId="14" fillId="0" borderId="1" xfId="8" applyFont="1" applyBorder="1" applyAlignment="1">
      <alignment horizontal="left"/>
    </xf>
    <xf numFmtId="164" fontId="14" fillId="0" borderId="2" xfId="8" applyFont="1" applyBorder="1" applyAlignment="1">
      <alignment horizontal="left"/>
    </xf>
    <xf numFmtId="0" fontId="15" fillId="0" borderId="1" xfId="13" applyFont="1" applyBorder="1"/>
    <xf numFmtId="2" fontId="14" fillId="0" borderId="1" xfId="8" applyNumberFormat="1" applyFont="1" applyBorder="1"/>
    <xf numFmtId="164" fontId="14" fillId="0" borderId="0" xfId="8" applyFont="1" applyBorder="1"/>
    <xf numFmtId="0" fontId="14" fillId="0" borderId="1" xfId="13" applyFont="1" applyBorder="1"/>
    <xf numFmtId="2" fontId="14" fillId="0" borderId="1" xfId="13" applyNumberFormat="1" applyFont="1" applyBorder="1"/>
    <xf numFmtId="2" fontId="14" fillId="7" borderId="1" xfId="8" applyNumberFormat="1" applyFont="1" applyFill="1" applyBorder="1"/>
    <xf numFmtId="0" fontId="10" fillId="8" borderId="1" xfId="13" applyFont="1" applyFill="1" applyBorder="1"/>
    <xf numFmtId="2" fontId="10" fillId="8" borderId="1" xfId="13" applyNumberFormat="1" applyFont="1" applyFill="1" applyBorder="1"/>
    <xf numFmtId="0" fontId="14" fillId="0" borderId="1" xfId="13" applyFont="1" applyBorder="1" applyAlignment="1">
      <alignment wrapText="1"/>
    </xf>
    <xf numFmtId="0" fontId="14" fillId="0" borderId="1" xfId="13" applyFont="1" applyBorder="1" applyAlignment="1">
      <alignment vertical="center"/>
    </xf>
    <xf numFmtId="2" fontId="14" fillId="0" borderId="1" xfId="13" applyNumberFormat="1" applyFont="1" applyBorder="1" applyAlignment="1">
      <alignment vertical="center"/>
    </xf>
    <xf numFmtId="2" fontId="21" fillId="0" borderId="1" xfId="8" applyNumberFormat="1" applyFont="1" applyBorder="1"/>
    <xf numFmtId="0" fontId="38" fillId="0" borderId="1" xfId="13" applyFont="1" applyBorder="1"/>
    <xf numFmtId="2" fontId="14" fillId="0" borderId="1" xfId="8" applyNumberFormat="1" applyFont="1" applyFill="1" applyBorder="1"/>
    <xf numFmtId="2" fontId="10" fillId="8" borderId="1" xfId="8" applyNumberFormat="1" applyFont="1" applyFill="1" applyBorder="1"/>
    <xf numFmtId="2" fontId="14" fillId="0" borderId="0" xfId="13" applyNumberFormat="1" applyFont="1"/>
    <xf numFmtId="0" fontId="14" fillId="0" borderId="5" xfId="13" applyFont="1" applyBorder="1"/>
    <xf numFmtId="2" fontId="14" fillId="0" borderId="11" xfId="8" applyNumberFormat="1" applyFont="1" applyBorder="1"/>
    <xf numFmtId="2" fontId="14" fillId="0" borderId="4" xfId="8" applyNumberFormat="1" applyFont="1" applyBorder="1"/>
    <xf numFmtId="2" fontId="10" fillId="8" borderId="2" xfId="13" applyNumberFormat="1" applyFont="1" applyFill="1" applyBorder="1"/>
    <xf numFmtId="2" fontId="14" fillId="0" borderId="21" xfId="13" applyNumberFormat="1" applyFont="1" applyBorder="1"/>
    <xf numFmtId="2" fontId="10" fillId="8" borderId="20" xfId="8" applyNumberFormat="1" applyFont="1" applyFill="1" applyBorder="1"/>
    <xf numFmtId="2" fontId="10" fillId="8" borderId="4" xfId="8" applyNumberFormat="1" applyFont="1" applyFill="1" applyBorder="1"/>
    <xf numFmtId="0" fontId="10" fillId="8" borderId="0" xfId="13" applyFont="1" applyFill="1"/>
    <xf numFmtId="164" fontId="10" fillId="8" borderId="0" xfId="8" applyFont="1" applyFill="1"/>
    <xf numFmtId="164" fontId="14" fillId="0" borderId="0" xfId="8" applyFont="1"/>
    <xf numFmtId="0" fontId="10" fillId="3" borderId="0" xfId="13" applyFont="1" applyFill="1" applyAlignment="1">
      <alignment wrapText="1"/>
    </xf>
    <xf numFmtId="0" fontId="13" fillId="5" borderId="0" xfId="0" applyFont="1" applyFill="1" applyAlignment="1">
      <alignment horizontal="center" vertical="center"/>
    </xf>
    <xf numFmtId="164" fontId="8" fillId="5" borderId="1" xfId="8" applyFont="1" applyFill="1" applyBorder="1" applyAlignment="1">
      <alignment horizontal="left"/>
    </xf>
    <xf numFmtId="0" fontId="10" fillId="0" borderId="1" xfId="13" applyFont="1" applyBorder="1"/>
    <xf numFmtId="164" fontId="14" fillId="0" borderId="1" xfId="8" applyFont="1" applyBorder="1"/>
    <xf numFmtId="2" fontId="14" fillId="0" borderId="0" xfId="13" applyNumberFormat="1" applyFont="1" applyAlignment="1">
      <alignment vertical="center"/>
    </xf>
    <xf numFmtId="9" fontId="14" fillId="0" borderId="0" xfId="13" applyNumberFormat="1" applyFont="1"/>
    <xf numFmtId="0" fontId="14" fillId="9" borderId="0" xfId="13" applyFont="1" applyFill="1"/>
    <xf numFmtId="0" fontId="10" fillId="3" borderId="0" xfId="13" applyFont="1" applyFill="1"/>
    <xf numFmtId="0" fontId="10" fillId="6" borderId="10" xfId="13" applyFont="1" applyFill="1" applyBorder="1" applyAlignment="1">
      <alignment wrapText="1"/>
    </xf>
    <xf numFmtId="0" fontId="10" fillId="0" borderId="0" xfId="0" applyFont="1"/>
    <xf numFmtId="0" fontId="13" fillId="5" borderId="5" xfId="0" applyFont="1" applyFill="1" applyBorder="1" applyAlignment="1">
      <alignment horizontal="center" vertical="center"/>
    </xf>
    <xf numFmtId="0" fontId="16" fillId="19" borderId="0" xfId="13" applyFont="1" applyFill="1" applyAlignment="1">
      <alignment vertical="center"/>
    </xf>
    <xf numFmtId="0" fontId="16" fillId="19" borderId="0" xfId="13" applyFont="1" applyFill="1"/>
    <xf numFmtId="0" fontId="16" fillId="19" borderId="0" xfId="13" applyFont="1" applyFill="1" applyAlignment="1">
      <alignment horizontal="center" vertical="center"/>
    </xf>
    <xf numFmtId="0" fontId="14" fillId="0" borderId="0" xfId="13" applyFont="1" applyAlignment="1">
      <alignment horizontal="center" vertical="center"/>
    </xf>
    <xf numFmtId="0" fontId="8" fillId="5" borderId="1" xfId="13" applyFont="1" applyFill="1" applyBorder="1"/>
    <xf numFmtId="171" fontId="8" fillId="5" borderId="1" xfId="13" applyNumberFormat="1" applyFont="1" applyFill="1" applyBorder="1" applyAlignment="1">
      <alignment horizontal="center" vertical="center"/>
    </xf>
    <xf numFmtId="0" fontId="14" fillId="0" borderId="1" xfId="13" applyFont="1" applyBorder="1" applyAlignment="1">
      <alignment horizontal="center" vertical="center"/>
    </xf>
    <xf numFmtId="2" fontId="14" fillId="0" borderId="1" xfId="13" applyNumberFormat="1" applyFont="1" applyBorder="1" applyAlignment="1">
      <alignment horizontal="center" vertical="center"/>
    </xf>
    <xf numFmtId="0" fontId="10" fillId="20" borderId="1" xfId="13" applyFont="1" applyFill="1" applyBorder="1" applyAlignment="1">
      <alignment vertical="center"/>
    </xf>
    <xf numFmtId="0" fontId="10" fillId="20" borderId="1" xfId="13" applyFont="1" applyFill="1" applyBorder="1"/>
    <xf numFmtId="10" fontId="10" fillId="20" borderId="1" xfId="7" applyNumberFormat="1" applyFont="1" applyFill="1" applyBorder="1" applyAlignment="1">
      <alignment horizontal="center" vertical="center"/>
    </xf>
    <xf numFmtId="10" fontId="10" fillId="20" borderId="1" xfId="7" applyNumberFormat="1" applyFont="1" applyFill="1" applyBorder="1" applyAlignment="1">
      <alignment vertical="center"/>
    </xf>
    <xf numFmtId="0" fontId="10" fillId="0" borderId="22" xfId="13" applyFont="1" applyBorder="1"/>
    <xf numFmtId="0" fontId="14" fillId="0" borderId="23" xfId="13" applyFont="1" applyBorder="1"/>
    <xf numFmtId="0" fontId="14" fillId="0" borderId="23" xfId="13" applyFont="1" applyBorder="1" applyAlignment="1">
      <alignment horizontal="center" vertical="center"/>
    </xf>
    <xf numFmtId="10" fontId="18" fillId="0" borderId="24" xfId="7" applyNumberFormat="1" applyFont="1" applyBorder="1" applyAlignment="1">
      <alignment horizontal="center" vertical="center"/>
    </xf>
    <xf numFmtId="0" fontId="39" fillId="0" borderId="0" xfId="13" applyFont="1" applyAlignment="1">
      <alignment vertical="center" readingOrder="1"/>
    </xf>
    <xf numFmtId="0" fontId="10" fillId="0" borderId="25" xfId="13" applyFont="1" applyBorder="1"/>
    <xf numFmtId="0" fontId="26" fillId="0" borderId="0" xfId="13"/>
    <xf numFmtId="0" fontId="10" fillId="0" borderId="26" xfId="13" applyFont="1" applyBorder="1"/>
    <xf numFmtId="0" fontId="14" fillId="0" borderId="27" xfId="13" applyFont="1" applyBorder="1"/>
    <xf numFmtId="0" fontId="14" fillId="0" borderId="27" xfId="13" applyFont="1" applyBorder="1" applyAlignment="1">
      <alignment horizontal="center" vertical="center"/>
    </xf>
    <xf numFmtId="10" fontId="18" fillId="0" borderId="28" xfId="7" applyNumberFormat="1" applyFont="1" applyBorder="1" applyAlignment="1">
      <alignment horizontal="center" vertical="center"/>
    </xf>
    <xf numFmtId="0" fontId="10" fillId="0" borderId="0" xfId="13" applyFont="1"/>
    <xf numFmtId="0" fontId="14" fillId="0" borderId="1" xfId="13" applyFont="1" applyBorder="1" applyAlignment="1">
      <alignment horizontal="left" vertical="top" wrapText="1"/>
    </xf>
    <xf numFmtId="164" fontId="10" fillId="20" borderId="1" xfId="8" applyFont="1" applyFill="1" applyBorder="1" applyAlignment="1">
      <alignment horizontal="center" vertical="center"/>
    </xf>
    <xf numFmtId="164" fontId="14" fillId="0" borderId="0" xfId="13" applyNumberFormat="1" applyFont="1"/>
    <xf numFmtId="0" fontId="10" fillId="20" borderId="1" xfId="13" applyFont="1" applyFill="1" applyBorder="1" applyAlignment="1">
      <alignment horizontal="center" vertical="center"/>
    </xf>
    <xf numFmtId="2" fontId="10" fillId="20" borderId="1" xfId="13" applyNumberFormat="1" applyFont="1" applyFill="1" applyBorder="1" applyAlignment="1">
      <alignment horizontal="center" vertical="center"/>
    </xf>
    <xf numFmtId="164" fontId="8" fillId="5" borderId="1" xfId="8" applyFont="1" applyFill="1" applyBorder="1" applyAlignment="1">
      <alignment horizontal="center" vertical="center"/>
    </xf>
    <xf numFmtId="164" fontId="10" fillId="0" borderId="1" xfId="8" applyFont="1" applyBorder="1" applyAlignment="1">
      <alignment horizontal="center" vertical="center"/>
    </xf>
    <xf numFmtId="0" fontId="10" fillId="0" borderId="1" xfId="13" applyFont="1" applyBorder="1" applyAlignment="1">
      <alignment horizontal="center" vertical="center"/>
    </xf>
    <xf numFmtId="0" fontId="10" fillId="0" borderId="0" xfId="13" applyFont="1" applyAlignment="1">
      <alignment horizontal="center" vertical="center"/>
    </xf>
    <xf numFmtId="164" fontId="10" fillId="0" borderId="0" xfId="8" applyFont="1" applyAlignment="1">
      <alignment horizontal="center" vertical="center"/>
    </xf>
    <xf numFmtId="2" fontId="14" fillId="0" borderId="0" xfId="13" applyNumberFormat="1" applyFont="1" applyAlignment="1">
      <alignment horizontal="center" vertical="center"/>
    </xf>
    <xf numFmtId="0" fontId="10" fillId="9" borderId="0" xfId="13" applyFont="1" applyFill="1"/>
    <xf numFmtId="2" fontId="10" fillId="0" borderId="1" xfId="13" applyNumberFormat="1" applyFont="1" applyBorder="1" applyAlignment="1">
      <alignment horizontal="center" vertical="center"/>
    </xf>
    <xf numFmtId="172" fontId="14" fillId="0" borderId="1" xfId="13" applyNumberFormat="1" applyFont="1" applyBorder="1" applyAlignment="1">
      <alignment horizontal="center" vertical="center"/>
    </xf>
    <xf numFmtId="0" fontId="13" fillId="5" borderId="1" xfId="13" applyFont="1" applyFill="1" applyBorder="1"/>
    <xf numFmtId="0" fontId="15" fillId="5" borderId="1" xfId="13" applyFont="1" applyFill="1" applyBorder="1"/>
    <xf numFmtId="0" fontId="14" fillId="5" borderId="1" xfId="13" applyFont="1" applyFill="1" applyBorder="1"/>
    <xf numFmtId="10" fontId="10" fillId="8" borderId="1" xfId="7" applyNumberFormat="1" applyFont="1" applyFill="1" applyBorder="1"/>
    <xf numFmtId="0" fontId="9" fillId="5" borderId="1" xfId="13" applyFont="1" applyFill="1" applyBorder="1"/>
    <xf numFmtId="0" fontId="8" fillId="5" borderId="1" xfId="8" applyNumberFormat="1" applyFont="1" applyFill="1" applyBorder="1" applyAlignment="1">
      <alignment horizontal="center"/>
    </xf>
    <xf numFmtId="173" fontId="14" fillId="0" borderId="1" xfId="13" applyNumberFormat="1" applyFont="1" applyBorder="1"/>
    <xf numFmtId="173" fontId="14" fillId="0" borderId="1" xfId="8" applyNumberFormat="1" applyFont="1" applyBorder="1"/>
    <xf numFmtId="0" fontId="40" fillId="0" borderId="0" xfId="0" applyFont="1" applyAlignment="1">
      <alignment vertical="center"/>
    </xf>
    <xf numFmtId="0" fontId="40" fillId="0" borderId="0" xfId="0" applyFont="1" applyAlignment="1">
      <alignment horizontal="center" vertical="center"/>
    </xf>
    <xf numFmtId="2" fontId="40" fillId="0" borderId="0" xfId="0" applyNumberFormat="1" applyFont="1" applyAlignment="1">
      <alignment horizontal="center" vertical="center"/>
    </xf>
    <xf numFmtId="2" fontId="36" fillId="0" borderId="0" xfId="0" applyNumberFormat="1" applyFont="1" applyAlignment="1">
      <alignment horizontal="center" vertical="center"/>
    </xf>
    <xf numFmtId="0" fontId="40" fillId="0" borderId="0" xfId="0" applyFont="1" applyAlignment="1">
      <alignment vertical="center" wrapText="1"/>
    </xf>
    <xf numFmtId="164" fontId="14" fillId="0" borderId="0" xfId="1" applyFont="1"/>
    <xf numFmtId="14" fontId="8" fillId="5" borderId="1" xfId="13" applyNumberFormat="1" applyFont="1" applyFill="1" applyBorder="1" applyAlignment="1">
      <alignment vertical="top" wrapText="1"/>
    </xf>
    <xf numFmtId="10" fontId="14" fillId="0" borderId="0" xfId="2" applyNumberFormat="1" applyFont="1"/>
    <xf numFmtId="164" fontId="6" fillId="6" borderId="0" xfId="1" applyFont="1" applyFill="1"/>
    <xf numFmtId="164" fontId="6" fillId="0" borderId="1" xfId="1" applyFont="1" applyBorder="1"/>
    <xf numFmtId="164" fontId="6" fillId="6" borderId="1" xfId="1" applyFont="1" applyFill="1" applyBorder="1"/>
    <xf numFmtId="167" fontId="14" fillId="0" borderId="0" xfId="0" applyNumberFormat="1" applyFont="1" applyAlignment="1">
      <alignment horizontal="left"/>
    </xf>
    <xf numFmtId="167" fontId="10" fillId="18" borderId="0" xfId="0" applyNumberFormat="1" applyFont="1" applyFill="1" applyAlignment="1">
      <alignment horizontal="left"/>
    </xf>
    <xf numFmtId="165" fontId="14" fillId="0" borderId="0" xfId="0" applyNumberFormat="1" applyFont="1" applyAlignment="1">
      <alignment horizontal="left" wrapText="1"/>
    </xf>
    <xf numFmtId="165" fontId="14" fillId="0" borderId="0" xfId="0" applyNumberFormat="1" applyFont="1" applyAlignment="1">
      <alignment horizontal="left"/>
    </xf>
    <xf numFmtId="165" fontId="14" fillId="0" borderId="0" xfId="0" applyNumberFormat="1" applyFont="1"/>
    <xf numFmtId="37" fontId="14" fillId="0" borderId="0" xfId="0" applyNumberFormat="1" applyFont="1" applyAlignment="1">
      <alignment wrapText="1"/>
    </xf>
    <xf numFmtId="167" fontId="14" fillId="0" borderId="0" xfId="0" applyNumberFormat="1" applyFont="1" applyAlignment="1">
      <alignment horizontal="right"/>
    </xf>
    <xf numFmtId="166" fontId="14" fillId="0" borderId="0" xfId="0" applyNumberFormat="1" applyFont="1" applyAlignment="1">
      <alignment wrapText="1"/>
    </xf>
    <xf numFmtId="166" fontId="14" fillId="0" borderId="0" xfId="0" applyNumberFormat="1" applyFont="1"/>
    <xf numFmtId="165" fontId="14" fillId="0" borderId="0" xfId="0" applyNumberFormat="1" applyFont="1" applyAlignment="1">
      <alignment wrapText="1"/>
    </xf>
    <xf numFmtId="165" fontId="14" fillId="0" borderId="0" xfId="0" applyNumberFormat="1" applyFont="1" applyAlignment="1">
      <alignment horizontal="right"/>
    </xf>
    <xf numFmtId="167" fontId="14" fillId="0" borderId="0" xfId="0" applyNumberFormat="1" applyFont="1"/>
    <xf numFmtId="166" fontId="14" fillId="0" borderId="10" xfId="0" applyNumberFormat="1" applyFont="1" applyBorder="1" applyAlignment="1">
      <alignment horizontal="fill" wrapText="1"/>
    </xf>
    <xf numFmtId="166" fontId="14" fillId="0" borderId="10" xfId="0" applyNumberFormat="1" applyFont="1" applyBorder="1" applyAlignment="1">
      <alignment horizontal="fill"/>
    </xf>
    <xf numFmtId="165" fontId="10" fillId="0" borderId="0" xfId="0" applyNumberFormat="1" applyFont="1"/>
    <xf numFmtId="168" fontId="10" fillId="0" borderId="0" xfId="0" applyNumberFormat="1" applyFont="1"/>
    <xf numFmtId="166" fontId="10" fillId="0" borderId="0" xfId="0" applyNumberFormat="1" applyFont="1" applyAlignment="1">
      <alignment wrapText="1"/>
    </xf>
    <xf numFmtId="166" fontId="10" fillId="0" borderId="0" xfId="0" applyNumberFormat="1" applyFont="1"/>
    <xf numFmtId="165" fontId="10" fillId="0" borderId="0" xfId="0" applyNumberFormat="1" applyFont="1" applyAlignment="1">
      <alignment wrapText="1"/>
    </xf>
    <xf numFmtId="165" fontId="10" fillId="0" borderId="0" xfId="0" applyNumberFormat="1" applyFont="1" applyAlignment="1">
      <alignment horizontal="right"/>
    </xf>
    <xf numFmtId="166" fontId="0" fillId="0" borderId="0" xfId="0" applyNumberFormat="1"/>
    <xf numFmtId="10" fontId="14" fillId="0" borderId="0" xfId="7" applyNumberFormat="1" applyFont="1"/>
    <xf numFmtId="0" fontId="32" fillId="0" borderId="0" xfId="0" applyFont="1" applyAlignment="1">
      <alignment horizontal="center" vertical="center"/>
    </xf>
    <xf numFmtId="0" fontId="32" fillId="0" borderId="0" xfId="0" applyFont="1"/>
    <xf numFmtId="9" fontId="32" fillId="0" borderId="0" xfId="0" applyNumberFormat="1" applyFont="1" applyAlignment="1">
      <alignment horizontal="center" vertical="center"/>
    </xf>
    <xf numFmtId="2" fontId="32" fillId="0" borderId="0" xfId="0" applyNumberFormat="1" applyFont="1" applyAlignment="1">
      <alignment horizontal="center" vertical="center"/>
    </xf>
    <xf numFmtId="10" fontId="32" fillId="0" borderId="0" xfId="0" applyNumberFormat="1" applyFont="1" applyAlignment="1">
      <alignment horizontal="center" vertical="center"/>
    </xf>
    <xf numFmtId="9" fontId="32" fillId="0" borderId="0" xfId="2" applyFont="1" applyFill="1" applyBorder="1" applyAlignment="1">
      <alignment horizontal="center" vertical="center"/>
    </xf>
    <xf numFmtId="0" fontId="41" fillId="21" borderId="29" xfId="0" applyFont="1" applyFill="1" applyBorder="1" applyAlignment="1">
      <alignment horizontal="center" vertical="center" wrapText="1"/>
    </xf>
    <xf numFmtId="0" fontId="41" fillId="21" borderId="30" xfId="0" applyFont="1" applyFill="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vertical="center" wrapText="1"/>
    </xf>
    <xf numFmtId="10" fontId="14" fillId="0" borderId="28" xfId="12" applyNumberFormat="1" applyFont="1" applyFill="1" applyBorder="1" applyAlignment="1">
      <alignment horizontal="center" vertical="center"/>
    </xf>
    <xf numFmtId="10" fontId="14" fillId="0" borderId="29" xfId="12" applyNumberFormat="1" applyFont="1" applyBorder="1" applyAlignment="1">
      <alignment horizontal="center" vertical="center" wrapText="1"/>
    </xf>
    <xf numFmtId="10" fontId="14" fillId="0" borderId="30" xfId="12" applyNumberFormat="1" applyFont="1" applyBorder="1" applyAlignment="1">
      <alignment horizontal="center" vertical="center" wrapText="1"/>
    </xf>
    <xf numFmtId="2" fontId="10" fillId="0" borderId="0" xfId="0" applyNumberFormat="1" applyFont="1"/>
    <xf numFmtId="0" fontId="10" fillId="3" borderId="0" xfId="14" applyFont="1" applyFill="1"/>
    <xf numFmtId="0" fontId="10" fillId="0" borderId="0" xfId="14" applyFont="1"/>
    <xf numFmtId="0" fontId="2" fillId="4" borderId="31" xfId="0" applyFont="1" applyFill="1" applyBorder="1"/>
    <xf numFmtId="0" fontId="0" fillId="4" borderId="32" xfId="0" applyFill="1" applyBorder="1"/>
    <xf numFmtId="0" fontId="42" fillId="5" borderId="1" xfId="0" applyFont="1" applyFill="1" applyBorder="1"/>
    <xf numFmtId="0" fontId="43" fillId="8" borderId="1" xfId="0" applyFont="1" applyFill="1" applyBorder="1"/>
    <xf numFmtId="174" fontId="44" fillId="0" borderId="0" xfId="15" applyNumberFormat="1" applyFont="1" applyFill="1" applyBorder="1"/>
    <xf numFmtId="174" fontId="45" fillId="0" borderId="0" xfId="15" applyNumberFormat="1" applyFont="1" applyFill="1" applyBorder="1"/>
    <xf numFmtId="0" fontId="46" fillId="4" borderId="0" xfId="0" applyFont="1" applyFill="1"/>
    <xf numFmtId="0" fontId="2" fillId="4" borderId="0" xfId="0" applyFont="1" applyFill="1"/>
    <xf numFmtId="2" fontId="2" fillId="4" borderId="0" xfId="0" applyNumberFormat="1" applyFont="1" applyFill="1" applyAlignment="1">
      <alignment horizontal="center" vertical="center"/>
    </xf>
    <xf numFmtId="0" fontId="46" fillId="0" borderId="0" xfId="0" applyFont="1"/>
    <xf numFmtId="174" fontId="45" fillId="4" borderId="0" xfId="15" applyNumberFormat="1" applyFont="1" applyFill="1" applyBorder="1"/>
    <xf numFmtId="0" fontId="0" fillId="4" borderId="0" xfId="0" applyFill="1"/>
    <xf numFmtId="2" fontId="0" fillId="4" borderId="0" xfId="0" applyNumberFormat="1" applyFill="1" applyAlignment="1">
      <alignment horizontal="center" vertical="center"/>
    </xf>
    <xf numFmtId="10" fontId="0" fillId="0" borderId="0" xfId="2" applyNumberFormat="1" applyFont="1" applyAlignment="1">
      <alignment horizontal="center" vertical="center"/>
    </xf>
    <xf numFmtId="9" fontId="2" fillId="4" borderId="0" xfId="2" applyFont="1" applyFill="1" applyAlignment="1">
      <alignment horizontal="center" vertical="center"/>
    </xf>
    <xf numFmtId="2" fontId="10" fillId="0" borderId="1" xfId="0" applyNumberFormat="1" applyFont="1" applyBorder="1" applyAlignment="1">
      <alignment horizontal="center"/>
    </xf>
    <xf numFmtId="0" fontId="10" fillId="0" borderId="0" xfId="0" applyFont="1" applyAlignment="1">
      <alignment vertical="center" wrapText="1"/>
    </xf>
    <xf numFmtId="10" fontId="0" fillId="0" borderId="0" xfId="0" applyNumberFormat="1" applyAlignment="1">
      <alignment horizontal="center" vertical="center"/>
    </xf>
    <xf numFmtId="0" fontId="10" fillId="0" borderId="0" xfId="0" applyFont="1" applyAlignment="1">
      <alignment vertical="center"/>
    </xf>
    <xf numFmtId="0" fontId="10" fillId="0" borderId="0" xfId="0" applyFont="1" applyAlignment="1">
      <alignment horizontal="left" vertical="center" wrapText="1"/>
    </xf>
    <xf numFmtId="0" fontId="26" fillId="0" borderId="0" xfId="0" applyFont="1"/>
    <xf numFmtId="0" fontId="43" fillId="0" borderId="0" xfId="0" applyFont="1"/>
    <xf numFmtId="10" fontId="14" fillId="0" borderId="0" xfId="13" applyNumberFormat="1" applyFont="1" applyAlignment="1">
      <alignment horizontal="center" vertical="center"/>
    </xf>
    <xf numFmtId="0" fontId="8" fillId="5" borderId="2" xfId="0" applyFont="1" applyFill="1" applyBorder="1" applyAlignment="1">
      <alignment horizontal="center"/>
    </xf>
    <xf numFmtId="0" fontId="8" fillId="5" borderId="3" xfId="0" applyFont="1" applyFill="1" applyBorder="1" applyAlignment="1">
      <alignment horizontal="center"/>
    </xf>
    <xf numFmtId="0" fontId="10" fillId="0" borderId="0" xfId="0" applyFont="1" applyAlignment="1">
      <alignment horizontal="left"/>
    </xf>
    <xf numFmtId="0" fontId="8" fillId="5" borderId="1" xfId="0" applyFont="1" applyFill="1" applyBorder="1" applyAlignment="1">
      <alignment horizontal="center"/>
    </xf>
    <xf numFmtId="0" fontId="8" fillId="5" borderId="12" xfId="0" applyFont="1" applyFill="1" applyBorder="1" applyAlignment="1">
      <alignment horizontal="center"/>
    </xf>
    <xf numFmtId="0" fontId="8" fillId="5" borderId="0" xfId="0" applyFont="1" applyFill="1" applyAlignment="1">
      <alignment horizontal="center" vertical="center"/>
    </xf>
    <xf numFmtId="0" fontId="8" fillId="5" borderId="11" xfId="0" applyFont="1" applyFill="1" applyBorder="1" applyAlignment="1">
      <alignment horizontal="center"/>
    </xf>
    <xf numFmtId="0" fontId="8" fillId="5" borderId="0" xfId="0" applyFont="1" applyFill="1" applyAlignment="1">
      <alignment horizontal="center"/>
    </xf>
    <xf numFmtId="0" fontId="8" fillId="5" borderId="8" xfId="0"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0" fillId="0" borderId="10" xfId="13" applyFont="1" applyBorder="1" applyAlignment="1">
      <alignment horizontal="center"/>
    </xf>
    <xf numFmtId="0" fontId="10" fillId="0" borderId="10" xfId="13" applyFont="1" applyBorder="1" applyAlignment="1">
      <alignment horizontal="right"/>
    </xf>
    <xf numFmtId="0" fontId="14" fillId="0" borderId="2" xfId="13" applyFont="1" applyBorder="1" applyAlignment="1">
      <alignment horizontal="center"/>
    </xf>
    <xf numFmtId="0" fontId="14" fillId="0" borderId="12" xfId="13" applyFont="1" applyBorder="1" applyAlignment="1">
      <alignment horizontal="center"/>
    </xf>
    <xf numFmtId="0" fontId="8" fillId="5" borderId="1" xfId="13" applyFont="1" applyFill="1" applyBorder="1" applyAlignment="1">
      <alignment horizontal="center" wrapText="1"/>
    </xf>
    <xf numFmtId="0" fontId="8" fillId="5" borderId="2" xfId="13" applyFont="1" applyFill="1" applyBorder="1" applyAlignment="1">
      <alignment horizontal="center" vertical="top"/>
    </xf>
    <xf numFmtId="0" fontId="8" fillId="5" borderId="12" xfId="13" applyFont="1" applyFill="1" applyBorder="1" applyAlignment="1">
      <alignment horizontal="center" vertical="top"/>
    </xf>
    <xf numFmtId="0" fontId="8" fillId="5" borderId="3" xfId="13" applyFont="1" applyFill="1" applyBorder="1" applyAlignment="1">
      <alignment horizontal="center" vertical="top"/>
    </xf>
    <xf numFmtId="0" fontId="10" fillId="3" borderId="0" xfId="13" applyFont="1" applyFill="1" applyAlignment="1">
      <alignment horizontal="center"/>
    </xf>
    <xf numFmtId="0" fontId="4" fillId="0" borderId="10" xfId="0" applyFont="1" applyBorder="1" applyAlignment="1">
      <alignment horizontal="left"/>
    </xf>
    <xf numFmtId="0" fontId="10" fillId="10" borderId="1" xfId="5" applyNumberFormat="1" applyFont="1" applyFill="1" applyBorder="1" applyAlignment="1">
      <alignment horizontal="left"/>
    </xf>
    <xf numFmtId="2" fontId="10" fillId="10" borderId="1" xfId="5" applyNumberFormat="1" applyFont="1" applyFill="1" applyBorder="1" applyAlignment="1">
      <alignment horizontal="left"/>
    </xf>
    <xf numFmtId="2" fontId="14" fillId="0" borderId="0" xfId="5" applyNumberFormat="1" applyFont="1" applyBorder="1" applyAlignment="1">
      <alignment horizontal="left" indent="5"/>
    </xf>
    <xf numFmtId="2" fontId="14" fillId="0" borderId="16" xfId="5" applyNumberFormat="1" applyFont="1" applyBorder="1" applyAlignment="1">
      <alignment horizontal="left" indent="5"/>
    </xf>
    <xf numFmtId="2" fontId="10" fillId="15" borderId="0" xfId="3" applyNumberFormat="1" applyFont="1" applyFill="1" applyAlignment="1">
      <alignment horizontal="center" wrapText="1"/>
    </xf>
    <xf numFmtId="2" fontId="14" fillId="0" borderId="14" xfId="4" applyNumberFormat="1" applyFont="1" applyBorder="1" applyAlignment="1">
      <alignment horizontal="right" indent="1"/>
    </xf>
    <xf numFmtId="3" fontId="0" fillId="0" borderId="0" xfId="0" applyNumberFormat="1"/>
    <xf numFmtId="4" fontId="0" fillId="0" borderId="0" xfId="0" applyNumberFormat="1"/>
    <xf numFmtId="4" fontId="2" fillId="0" borderId="0" xfId="0" applyNumberFormat="1" applyFont="1"/>
    <xf numFmtId="0" fontId="0" fillId="0" borderId="24" xfId="0" applyBorder="1"/>
    <xf numFmtId="0" fontId="0" fillId="0" borderId="33" xfId="0" applyBorder="1"/>
    <xf numFmtId="0" fontId="2" fillId="0" borderId="34" xfId="0" applyFont="1" applyBorder="1"/>
  </cellXfs>
  <cellStyles count="16">
    <cellStyle name="Comma" xfId="1" builtinId="3"/>
    <cellStyle name="Comma 2" xfId="8" xr:uid="{3A8CEA79-5CE2-4357-8665-73C1516B4EF5}"/>
    <cellStyle name="Comma 80" xfId="15" xr:uid="{89CDFDB7-2B05-495F-996F-03974771A3FE}"/>
    <cellStyle name="Currency 2" xfId="6" xr:uid="{CFC8B5EC-1404-43EB-AF49-C6D9F6BD120E}"/>
    <cellStyle name="Date" xfId="9" xr:uid="{3385A658-9848-42EF-9338-BB00C0A04203}"/>
    <cellStyle name="Heading 1 2" xfId="4" xr:uid="{E19B9DE7-42A1-4A6E-AE8D-AD32F3BA51AB}"/>
    <cellStyle name="Heading 2 2" xfId="5" xr:uid="{2FE2A498-34EA-4DD8-ACEC-C715462228ED}"/>
    <cellStyle name="Heading 3 2" xfId="10" xr:uid="{13B8E91B-F211-4C72-B9AB-461FD78FAAFD}"/>
    <cellStyle name="Hyperlink" xfId="11" builtinId="8"/>
    <cellStyle name="Normal" xfId="0" builtinId="0"/>
    <cellStyle name="Normal 2" xfId="3" xr:uid="{431C3E3B-CB2B-48BC-854E-478923D71EC1}"/>
    <cellStyle name="Normal 2 2" xfId="14" xr:uid="{EEB401E0-F1A8-47E8-8103-E0D5D1A9A391}"/>
    <cellStyle name="Normal 3" xfId="13" xr:uid="{D4C3739E-55F9-4AC5-806E-F630CC184372}"/>
    <cellStyle name="Percent" xfId="2" builtinId="5"/>
    <cellStyle name="Percent 2" xfId="7" xr:uid="{7A779062-2C3D-43B6-9D16-84DF93924077}"/>
    <cellStyle name="Percent 4" xfId="12" xr:uid="{EF2CF42C-471A-428B-A322-D10E3DEF4F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838800149981253"/>
          <c:y val="2.6600626666528973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Analysis'!$E$8:$M$8</c:f>
              <c:numCache>
                <c:formatCode>0.00%</c:formatCode>
                <c:ptCount val="9"/>
                <c:pt idx="0">
                  <c:v>0.25342661222155388</c:v>
                </c:pt>
                <c:pt idx="1">
                  <c:v>0.33817625906115395</c:v>
                </c:pt>
                <c:pt idx="2">
                  <c:v>0.38464318626326677</c:v>
                </c:pt>
                <c:pt idx="3">
                  <c:v>0.39909102159309778</c:v>
                </c:pt>
                <c:pt idx="4">
                  <c:v>0.41045662644513187</c:v>
                </c:pt>
                <c:pt idx="5">
                  <c:v>0.41940179945698519</c:v>
                </c:pt>
                <c:pt idx="6">
                  <c:v>0.42641314882282472</c:v>
                </c:pt>
                <c:pt idx="7">
                  <c:v>0.41844709430849336</c:v>
                </c:pt>
                <c:pt idx="8">
                  <c:v>0.40970621091510484</c:v>
                </c:pt>
              </c:numCache>
            </c:numRef>
          </c:val>
          <c:extLst>
            <c:ext xmlns:c16="http://schemas.microsoft.com/office/drawing/2014/chart" uri="{C3380CC4-5D6E-409C-BE32-E72D297353CC}">
              <c16:uniqueId val="{00000001-097D-47C6-824B-C0D323519B02}"/>
            </c:ext>
          </c:extLst>
        </c:ser>
        <c:dLbls>
          <c:dLblPos val="outEnd"/>
          <c:showLegendKey val="0"/>
          <c:showVal val="1"/>
          <c:showCatName val="0"/>
          <c:showSerName val="0"/>
          <c:showPercent val="0"/>
          <c:showBubbleSize val="0"/>
        </c:dLbls>
        <c:gapWidth val="219"/>
        <c:overlap val="-27"/>
        <c:axId val="305169504"/>
        <c:axId val="158219624"/>
      </c:barChart>
      <c:catAx>
        <c:axId val="3051695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i="1"/>
                  <a:t>For</a:t>
                </a:r>
                <a:r>
                  <a:rPr lang="en-IN" b="1" i="1" baseline="0"/>
                  <a:t> the Financial Year</a:t>
                </a:r>
              </a:p>
            </c:rich>
          </c:tx>
          <c:layout>
            <c:manualLayout>
              <c:xMode val="edge"/>
              <c:yMode val="edge"/>
              <c:x val="0.44981566434630449"/>
              <c:y val="0.9040618683494079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158219624"/>
        <c:crosses val="autoZero"/>
        <c:auto val="1"/>
        <c:lblAlgn val="ctr"/>
        <c:lblOffset val="100"/>
        <c:noMultiLvlLbl val="0"/>
      </c:catAx>
      <c:valAx>
        <c:axId val="1582196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3526570048309179E-2"/>
              <c:y val="0.39225141634598198"/>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IN"/>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51695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EBIT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Analysis'!$E$10:$M$10</c:f>
              <c:numCache>
                <c:formatCode>0.00%</c:formatCode>
                <c:ptCount val="9"/>
                <c:pt idx="0">
                  <c:v>3.7710470502322173E-2</c:v>
                </c:pt>
                <c:pt idx="1">
                  <c:v>0.16560334568576854</c:v>
                </c:pt>
                <c:pt idx="2">
                  <c:v>0.24083242511711231</c:v>
                </c:pt>
                <c:pt idx="3">
                  <c:v>0.2663426266889552</c:v>
                </c:pt>
                <c:pt idx="4">
                  <c:v>0.28719025974842799</c:v>
                </c:pt>
                <c:pt idx="5">
                  <c:v>0.3043531905400616</c:v>
                </c:pt>
                <c:pt idx="6">
                  <c:v>0.31855507796320881</c:v>
                </c:pt>
                <c:pt idx="7">
                  <c:v>0.31058902344887751</c:v>
                </c:pt>
                <c:pt idx="8">
                  <c:v>0.30184814005548899</c:v>
                </c:pt>
              </c:numCache>
            </c:numRef>
          </c:val>
          <c:extLst>
            <c:ext xmlns:c16="http://schemas.microsoft.com/office/drawing/2014/chart" uri="{C3380CC4-5D6E-409C-BE32-E72D297353CC}">
              <c16:uniqueId val="{00000001-4682-48C9-A150-A14C1C2616F8}"/>
            </c:ext>
          </c:extLst>
        </c:ser>
        <c:dLbls>
          <c:dLblPos val="outEnd"/>
          <c:showLegendKey val="0"/>
          <c:showVal val="1"/>
          <c:showCatName val="0"/>
          <c:showSerName val="0"/>
          <c:showPercent val="0"/>
          <c:showBubbleSize val="0"/>
        </c:dLbls>
        <c:gapWidth val="219"/>
        <c:overlap val="-27"/>
        <c:axId val="306490872"/>
        <c:axId val="305307088"/>
      </c:barChart>
      <c:catAx>
        <c:axId val="3064908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manualLayout>
              <c:xMode val="edge"/>
              <c:yMode val="edge"/>
              <c:x val="0.45592305961754781"/>
              <c:y val="0.901307664074200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5307088"/>
        <c:crosses val="autoZero"/>
        <c:auto val="1"/>
        <c:lblAlgn val="ctr"/>
        <c:lblOffset val="100"/>
        <c:noMultiLvlLbl val="0"/>
      </c:catAx>
      <c:valAx>
        <c:axId val="3053070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5238095238095238E-2"/>
              <c:y val="0.38665973675256726"/>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4908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Net Profit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Analysis'!$B$12</c:f>
              <c:strCache>
                <c:ptCount val="1"/>
                <c:pt idx="0">
                  <c:v>Net Profit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Analysis'!$E$12:$M$12</c:f>
              <c:numCache>
                <c:formatCode>0.00%</c:formatCode>
                <c:ptCount val="9"/>
                <c:pt idx="0">
                  <c:v>-0.12007639199009298</c:v>
                </c:pt>
                <c:pt idx="1">
                  <c:v>4.2770281998203187E-2</c:v>
                </c:pt>
                <c:pt idx="2">
                  <c:v>0.10285827588716244</c:v>
                </c:pt>
                <c:pt idx="3">
                  <c:v>0.12134675041882206</c:v>
                </c:pt>
                <c:pt idx="4">
                  <c:v>0.14499210878408625</c:v>
                </c:pt>
                <c:pt idx="5">
                  <c:v>0.16625572526501034</c:v>
                </c:pt>
                <c:pt idx="6">
                  <c:v>0.18544615536935924</c:v>
                </c:pt>
                <c:pt idx="7">
                  <c:v>0.18924017402961263</c:v>
                </c:pt>
                <c:pt idx="8">
                  <c:v>0.19301612118607364</c:v>
                </c:pt>
              </c:numCache>
            </c:numRef>
          </c:val>
          <c:extLst>
            <c:ext xmlns:c16="http://schemas.microsoft.com/office/drawing/2014/chart" uri="{C3380CC4-5D6E-409C-BE32-E72D297353CC}">
              <c16:uniqueId val="{00000001-1C26-4256-B8DB-FBF2C61CE7F7}"/>
            </c:ext>
          </c:extLst>
        </c:ser>
        <c:dLbls>
          <c:dLblPos val="outEnd"/>
          <c:showLegendKey val="0"/>
          <c:showVal val="1"/>
          <c:showCatName val="0"/>
          <c:showSerName val="0"/>
          <c:showPercent val="0"/>
          <c:showBubbleSize val="0"/>
        </c:dLbls>
        <c:gapWidth val="219"/>
        <c:overlap val="-27"/>
        <c:axId val="267048352"/>
        <c:axId val="266543752"/>
      </c:barChart>
      <c:catAx>
        <c:axId val="26704835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266543752"/>
        <c:crosses val="autoZero"/>
        <c:auto val="1"/>
        <c:lblAlgn val="ctr"/>
        <c:lblOffset val="100"/>
        <c:noMultiLvlLbl val="0"/>
      </c:catAx>
      <c:valAx>
        <c:axId val="26654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p>
            </c:rich>
          </c:tx>
          <c:layout>
            <c:manualLayout>
              <c:xMode val="edge"/>
              <c:yMode val="edge"/>
              <c:x val="1.532567049808429E-2"/>
              <c:y val="0.37934419655876345"/>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2670483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Analysis'!$B$14</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Analysis'!$E$14:$M$14</c:f>
              <c:numCache>
                <c:formatCode>0.00%</c:formatCode>
                <c:ptCount val="9"/>
                <c:pt idx="0">
                  <c:v>0</c:v>
                </c:pt>
                <c:pt idx="1">
                  <c:v>0.66666666666666652</c:v>
                </c:pt>
                <c:pt idx="2">
                  <c:v>0.20000000000000018</c:v>
                </c:pt>
                <c:pt idx="3">
                  <c:v>8.3333333333333259E-2</c:v>
                </c:pt>
                <c:pt idx="4">
                  <c:v>7.6923076923076872E-2</c:v>
                </c:pt>
                <c:pt idx="5">
                  <c:v>7.1428571428571397E-2</c:v>
                </c:pt>
                <c:pt idx="6">
                  <c:v>6.6666666666666652E-2</c:v>
                </c:pt>
                <c:pt idx="7">
                  <c:v>0</c:v>
                </c:pt>
                <c:pt idx="8">
                  <c:v>0</c:v>
                </c:pt>
              </c:numCache>
            </c:numRef>
          </c:val>
          <c:extLst>
            <c:ext xmlns:c16="http://schemas.microsoft.com/office/drawing/2014/chart" uri="{C3380CC4-5D6E-409C-BE32-E72D297353CC}">
              <c16:uniqueId val="{00000001-6FF4-46D0-8622-8AE1DC04D75F}"/>
            </c:ext>
          </c:extLst>
        </c:ser>
        <c:dLbls>
          <c:dLblPos val="outEnd"/>
          <c:showLegendKey val="0"/>
          <c:showVal val="1"/>
          <c:showCatName val="0"/>
          <c:showSerName val="0"/>
          <c:showPercent val="0"/>
          <c:showBubbleSize val="0"/>
        </c:dLbls>
        <c:gapWidth val="219"/>
        <c:overlap val="-27"/>
        <c:axId val="306125656"/>
        <c:axId val="306126048"/>
      </c:barChart>
      <c:catAx>
        <c:axId val="306125656"/>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6048"/>
        <c:crosses val="autoZero"/>
        <c:auto val="1"/>
        <c:lblAlgn val="ctr"/>
        <c:lblOffset val="100"/>
        <c:noMultiLvlLbl val="0"/>
      </c:catAx>
      <c:valAx>
        <c:axId val="3061260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 % Y-o-Y</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56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Analysis'!$B$99</c:f>
              <c:strCache>
                <c:ptCount val="1"/>
                <c:pt idx="0">
                  <c:v>D.S.C.R.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Analysis'!$E$90:$L$90</c:f>
              <c:strCache>
                <c:ptCount val="8"/>
                <c:pt idx="0">
                  <c:v>2026-27</c:v>
                </c:pt>
                <c:pt idx="1">
                  <c:v>2027-28</c:v>
                </c:pt>
                <c:pt idx="2">
                  <c:v>2028-29</c:v>
                </c:pt>
                <c:pt idx="3">
                  <c:v>2029-30</c:v>
                </c:pt>
                <c:pt idx="4">
                  <c:v>2030-31</c:v>
                </c:pt>
                <c:pt idx="5">
                  <c:v>2031-32</c:v>
                </c:pt>
                <c:pt idx="6">
                  <c:v>2032-33</c:v>
                </c:pt>
                <c:pt idx="7">
                  <c:v>2033-34</c:v>
                </c:pt>
              </c:strCache>
            </c:strRef>
          </c:cat>
          <c:val>
            <c:numRef>
              <c:f>'Ratio Analysis'!$E$99:$L$99</c:f>
              <c:numCache>
                <c:formatCode>_(* #,##0.00_);_(* \(#,##0.00\);_(* "-"??_);_(@_)</c:formatCode>
                <c:ptCount val="8"/>
                <c:pt idx="0">
                  <c:v>1.4464623266459562</c:v>
                </c:pt>
                <c:pt idx="1">
                  <c:v>1.8226957485181547</c:v>
                </c:pt>
                <c:pt idx="2">
                  <c:v>1.8724232901783706</c:v>
                </c:pt>
                <c:pt idx="3">
                  <c:v>1.8941814528124148</c:v>
                </c:pt>
                <c:pt idx="4">
                  <c:v>1.8865534937402864</c:v>
                </c:pt>
                <c:pt idx="5">
                  <c:v>1.8949264223749891</c:v>
                </c:pt>
                <c:pt idx="6">
                  <c:v>1.9911154742886601</c:v>
                </c:pt>
                <c:pt idx="7">
                  <c:v>1.8643199999559952</c:v>
                </c:pt>
              </c:numCache>
            </c:numRef>
          </c:val>
          <c:extLst>
            <c:ext xmlns:c16="http://schemas.microsoft.com/office/drawing/2014/chart" uri="{C3380CC4-5D6E-409C-BE32-E72D297353CC}">
              <c16:uniqueId val="{00000001-8351-4690-BB5E-4EA47C8280E4}"/>
            </c:ext>
          </c:extLst>
        </c:ser>
        <c:dLbls>
          <c:dLblPos val="outEnd"/>
          <c:showLegendKey val="0"/>
          <c:showVal val="1"/>
          <c:showCatName val="0"/>
          <c:showSerName val="0"/>
          <c:showPercent val="0"/>
          <c:showBubbleSize val="0"/>
        </c:dLbls>
        <c:gapWidth val="219"/>
        <c:overlap val="-27"/>
        <c:axId val="306126832"/>
        <c:axId val="306127616"/>
      </c:barChart>
      <c:catAx>
        <c:axId val="30612683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7616"/>
        <c:crosses val="autoZero"/>
        <c:auto val="1"/>
        <c:lblAlgn val="ctr"/>
        <c:lblOffset val="100"/>
        <c:noMultiLvlLbl val="0"/>
      </c:catAx>
      <c:valAx>
        <c:axId val="3061276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Value</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68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52386</xdr:rowOff>
    </xdr:from>
    <xdr:to>
      <xdr:col>10</xdr:col>
      <xdr:colOff>466725</xdr:colOff>
      <xdr:row>37</xdr:row>
      <xdr:rowOff>57149</xdr:rowOff>
    </xdr:to>
    <xdr:graphicFrame macro="">
      <xdr:nvGraphicFramePr>
        <xdr:cNvPr id="2" name="Chart 1">
          <a:extLst>
            <a:ext uri="{FF2B5EF4-FFF2-40B4-BE49-F238E27FC236}">
              <a16:creationId xmlns:a16="http://schemas.microsoft.com/office/drawing/2014/main" id="{F874378C-8393-400A-B753-57770E1B4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38</xdr:row>
      <xdr:rowOff>14286</xdr:rowOff>
    </xdr:from>
    <xdr:to>
      <xdr:col>10</xdr:col>
      <xdr:colOff>466725</xdr:colOff>
      <xdr:row>54</xdr:row>
      <xdr:rowOff>19049</xdr:rowOff>
    </xdr:to>
    <xdr:graphicFrame macro="">
      <xdr:nvGraphicFramePr>
        <xdr:cNvPr id="3" name="Chart 2">
          <a:extLst>
            <a:ext uri="{FF2B5EF4-FFF2-40B4-BE49-F238E27FC236}">
              <a16:creationId xmlns:a16="http://schemas.microsoft.com/office/drawing/2014/main" id="{19D75FC1-8ADD-4D13-9BE6-A3662FD9B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55</xdr:row>
      <xdr:rowOff>66675</xdr:rowOff>
    </xdr:from>
    <xdr:to>
      <xdr:col>10</xdr:col>
      <xdr:colOff>476250</xdr:colOff>
      <xdr:row>70</xdr:row>
      <xdr:rowOff>47625</xdr:rowOff>
    </xdr:to>
    <xdr:graphicFrame macro="">
      <xdr:nvGraphicFramePr>
        <xdr:cNvPr id="4" name="Chart 3">
          <a:extLst>
            <a:ext uri="{FF2B5EF4-FFF2-40B4-BE49-F238E27FC236}">
              <a16:creationId xmlns:a16="http://schemas.microsoft.com/office/drawing/2014/main" id="{DDABCA22-EC43-427C-A1F0-B7ED96A63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47624</xdr:colOff>
      <xdr:row>70</xdr:row>
      <xdr:rowOff>157161</xdr:rowOff>
    </xdr:from>
    <xdr:to>
      <xdr:col>10</xdr:col>
      <xdr:colOff>504825</xdr:colOff>
      <xdr:row>85</xdr:row>
      <xdr:rowOff>114300</xdr:rowOff>
    </xdr:to>
    <xdr:graphicFrame macro="">
      <xdr:nvGraphicFramePr>
        <xdr:cNvPr id="5" name="Chart 4">
          <a:extLst>
            <a:ext uri="{FF2B5EF4-FFF2-40B4-BE49-F238E27FC236}">
              <a16:creationId xmlns:a16="http://schemas.microsoft.com/office/drawing/2014/main" id="{C54014BB-5273-40B5-812A-8B1FE307E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104</xdr:row>
      <xdr:rowOff>1</xdr:rowOff>
    </xdr:from>
    <xdr:to>
      <xdr:col>11</xdr:col>
      <xdr:colOff>152400</xdr:colOff>
      <xdr:row>118</xdr:row>
      <xdr:rowOff>57151</xdr:rowOff>
    </xdr:to>
    <xdr:graphicFrame macro="">
      <xdr:nvGraphicFramePr>
        <xdr:cNvPr id="6" name="Chart 5">
          <a:extLst>
            <a:ext uri="{FF2B5EF4-FFF2-40B4-BE49-F238E27FC236}">
              <a16:creationId xmlns:a16="http://schemas.microsoft.com/office/drawing/2014/main" id="{77FE6540-EDC4-4C38-B7BF-7E1771485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elcome\Desktop\Chhavi%20desktop\TEV\Aramco%20Papers%20Pvt%20Ltd\RK%20working\Final%20report\R%20K%20%20MODEL%20ARAMCO%20PAPER%20%2005-1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2.168.44\MCC%20Udaipur\Aai%20Shree%20Khodiyar\Project%20Report\AAISHRIKHODIYA%20DPR%2003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S"/>
      <sheetName val="PROJECT RK"/>
      <sheetName val="Building"/>
      <sheetName val="Sheet3"/>
      <sheetName val="CMA"/>
      <sheetName val="Ratio Analysis"/>
      <sheetName val="NPV&amp;IRR"/>
      <sheetName val="SISTER-CONCERNS"/>
    </sheetNames>
    <sheetDataSet>
      <sheetData sheetId="0" refreshError="1"/>
      <sheetData sheetId="1" refreshError="1">
        <row r="700">
          <cell r="B700" t="str">
            <v>Total "A"</v>
          </cell>
        </row>
        <row r="706">
          <cell r="B706" t="str">
            <v>Total "B"</v>
          </cell>
        </row>
        <row r="708">
          <cell r="B708" t="str">
            <v xml:space="preserve">D.S.C.R. </v>
          </cell>
        </row>
        <row r="710">
          <cell r="B710" t="str">
            <v>Average D.S.C.R.</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fur (2)"/>
      <sheetName val="FRONT PAGE"/>
      <sheetName val="SUMMARY 1"/>
      <sheetName val="DPR(stand alone)"/>
      <sheetName val="Land Details"/>
      <sheetName val="Building Capex "/>
      <sheetName val="PLANT MACHINERY DETAILS"/>
      <sheetName val=" BANK CMA DATA"/>
      <sheetName val="PLANT MACHINERY DETAILS (2)"/>
      <sheetName val="SENSITIVITY ANALYSIS"/>
      <sheetName val="Revenue"/>
      <sheetName val="Material Cost"/>
      <sheetName val="Power 3"/>
      <sheetName val="Salary 4"/>
      <sheetName val=" DEPRECIATION 6"/>
      <sheetName val="Loan Repayment Chart 7"/>
      <sheetName val="general and administrative 8"/>
      <sheetName val="Sheet1"/>
      <sheetName val=" cma working"/>
      <sheetName val="BANK section-II-appraisalnote"/>
    </sheetNames>
    <definedNames>
      <definedName name="kundan" refersTo="='DPR(stand alone)'!$B$2" sheetId="3"/>
    </definedNames>
    <sheetDataSet>
      <sheetData sheetId="0"/>
      <sheetData sheetId="1"/>
      <sheetData sheetId="2"/>
      <sheetData sheetId="3">
        <row r="2">
          <cell r="B2" t="str">
            <v>AAI SHRI KHODIYAR INDUSTRIES LLP</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ICU@150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opLeftCell="A41" workbookViewId="0">
      <selection activeCell="D33" sqref="D33"/>
    </sheetView>
  </sheetViews>
  <sheetFormatPr defaultRowHeight="15" x14ac:dyDescent="0.25"/>
  <cols>
    <col min="1" max="1" width="41.28515625" customWidth="1"/>
    <col min="2" max="2" width="15.140625" customWidth="1"/>
    <col min="3" max="3" width="14.140625" customWidth="1"/>
    <col min="4" max="4" width="17" customWidth="1"/>
    <col min="5" max="5" width="11.7109375" customWidth="1"/>
    <col min="6" max="6" width="13" customWidth="1"/>
    <col min="7" max="7" width="14.85546875" bestFit="1" customWidth="1"/>
    <col min="8" max="8" width="14.7109375" customWidth="1"/>
  </cols>
  <sheetData>
    <row r="1" spans="1:4" x14ac:dyDescent="0.25">
      <c r="A1" s="131" t="s">
        <v>207</v>
      </c>
      <c r="B1" s="2"/>
      <c r="C1" s="2"/>
    </row>
    <row r="3" spans="1:4" x14ac:dyDescent="0.25">
      <c r="A3" s="2" t="s">
        <v>75</v>
      </c>
      <c r="B3" s="2"/>
      <c r="C3" s="2"/>
    </row>
    <row r="5" spans="1:4" x14ac:dyDescent="0.25">
      <c r="A5" s="23" t="s">
        <v>206</v>
      </c>
      <c r="B5" s="23" t="s">
        <v>71</v>
      </c>
      <c r="C5" s="23" t="s">
        <v>72</v>
      </c>
      <c r="D5" s="23" t="s">
        <v>73</v>
      </c>
    </row>
    <row r="6" spans="1:4" x14ac:dyDescent="0.25">
      <c r="A6" s="9" t="s">
        <v>67</v>
      </c>
      <c r="B6" s="9">
        <v>1</v>
      </c>
      <c r="C6" s="9">
        <v>7000</v>
      </c>
      <c r="D6" s="8">
        <f>C6*B6</f>
        <v>7000</v>
      </c>
    </row>
    <row r="7" spans="1:4" x14ac:dyDescent="0.25">
      <c r="A7" s="9" t="s">
        <v>130</v>
      </c>
      <c r="B7" s="9">
        <v>30</v>
      </c>
      <c r="C7" s="9">
        <v>4000</v>
      </c>
      <c r="D7" s="8">
        <f t="shared" ref="D7:D12" si="0">C7*B7</f>
        <v>120000</v>
      </c>
    </row>
    <row r="8" spans="1:4" x14ac:dyDescent="0.25">
      <c r="A8" s="9" t="s">
        <v>131</v>
      </c>
      <c r="B8" s="9">
        <v>4</v>
      </c>
      <c r="C8" s="9">
        <v>2500</v>
      </c>
      <c r="D8" s="8">
        <f t="shared" si="0"/>
        <v>10000</v>
      </c>
    </row>
    <row r="9" spans="1:4" x14ac:dyDescent="0.25">
      <c r="A9" s="9" t="s">
        <v>132</v>
      </c>
      <c r="B9" s="9">
        <v>5</v>
      </c>
      <c r="C9" s="9">
        <v>2000</v>
      </c>
      <c r="D9" s="8">
        <f t="shared" si="0"/>
        <v>10000</v>
      </c>
    </row>
    <row r="10" spans="1:4" x14ac:dyDescent="0.25">
      <c r="A10" s="9" t="s">
        <v>133</v>
      </c>
      <c r="B10" s="9">
        <v>55</v>
      </c>
      <c r="C10" s="9">
        <v>1500</v>
      </c>
      <c r="D10" s="8">
        <f t="shared" si="0"/>
        <v>82500</v>
      </c>
    </row>
    <row r="11" spans="1:4" x14ac:dyDescent="0.25">
      <c r="A11" s="9" t="s">
        <v>68</v>
      </c>
      <c r="B11" s="9">
        <v>22</v>
      </c>
      <c r="C11" s="9">
        <v>8000</v>
      </c>
      <c r="D11" s="8">
        <f t="shared" si="0"/>
        <v>176000</v>
      </c>
    </row>
    <row r="12" spans="1:4" x14ac:dyDescent="0.25">
      <c r="A12" s="9" t="s">
        <v>134</v>
      </c>
      <c r="B12" s="9">
        <v>3</v>
      </c>
      <c r="C12" s="9">
        <v>5000</v>
      </c>
      <c r="D12" s="8">
        <f t="shared" si="0"/>
        <v>15000</v>
      </c>
    </row>
    <row r="13" spans="1:4" x14ac:dyDescent="0.25">
      <c r="A13" s="24" t="s">
        <v>69</v>
      </c>
      <c r="B13" s="24"/>
      <c r="C13" s="24"/>
      <c r="D13" s="24">
        <f>SUM(D6:D12)</f>
        <v>420500</v>
      </c>
    </row>
    <row r="14" spans="1:4" x14ac:dyDescent="0.25">
      <c r="A14" s="24" t="s">
        <v>70</v>
      </c>
      <c r="B14" s="24">
        <f>SUM(B6:B12)</f>
        <v>120</v>
      </c>
      <c r="C14" s="24"/>
      <c r="D14" s="24">
        <f>D13*30</f>
        <v>12615000</v>
      </c>
    </row>
    <row r="17" spans="1:10" x14ac:dyDescent="0.25">
      <c r="A17" s="7" t="s">
        <v>76</v>
      </c>
    </row>
    <row r="19" spans="1:10" x14ac:dyDescent="0.25">
      <c r="A19" s="30" t="s">
        <v>77</v>
      </c>
      <c r="B19" s="27"/>
      <c r="C19" s="27"/>
      <c r="D19" s="27"/>
      <c r="E19" s="27"/>
      <c r="F19" s="27"/>
      <c r="G19" s="27"/>
      <c r="H19" s="28"/>
    </row>
    <row r="20" spans="1:10" x14ac:dyDescent="0.25">
      <c r="A20" t="s">
        <v>78</v>
      </c>
      <c r="B20">
        <v>100</v>
      </c>
      <c r="C20" t="s">
        <v>82</v>
      </c>
      <c r="D20" t="s">
        <v>211</v>
      </c>
      <c r="F20">
        <v>250</v>
      </c>
      <c r="H20" s="29"/>
    </row>
    <row r="21" spans="1:10" x14ac:dyDescent="0.25">
      <c r="A21" t="s">
        <v>79</v>
      </c>
      <c r="B21">
        <v>330</v>
      </c>
      <c r="C21" t="s">
        <v>82</v>
      </c>
      <c r="D21" t="s">
        <v>84</v>
      </c>
      <c r="F21">
        <v>330</v>
      </c>
      <c r="H21" s="29"/>
    </row>
    <row r="22" spans="1:10" x14ac:dyDescent="0.25">
      <c r="A22" t="s">
        <v>80</v>
      </c>
      <c r="B22">
        <v>3</v>
      </c>
      <c r="C22" t="s">
        <v>81</v>
      </c>
      <c r="D22" t="s">
        <v>85</v>
      </c>
      <c r="F22">
        <v>330</v>
      </c>
      <c r="H22" s="29"/>
    </row>
    <row r="23" spans="1:10" x14ac:dyDescent="0.25">
      <c r="A23" t="s">
        <v>83</v>
      </c>
      <c r="B23">
        <v>100</v>
      </c>
      <c r="D23" t="s">
        <v>214</v>
      </c>
      <c r="F23" s="80">
        <v>0.45</v>
      </c>
      <c r="H23" s="29"/>
    </row>
    <row r="24" spans="1:10" x14ac:dyDescent="0.25">
      <c r="A24" t="s">
        <v>215</v>
      </c>
      <c r="B24">
        <f>+B20*B21*F23</f>
        <v>14850</v>
      </c>
      <c r="D24" t="s">
        <v>216</v>
      </c>
      <c r="F24">
        <f>+F20*F21</f>
        <v>82500</v>
      </c>
      <c r="H24" s="29"/>
    </row>
    <row r="25" spans="1:10" x14ac:dyDescent="0.25">
      <c r="A25" t="s">
        <v>86</v>
      </c>
      <c r="H25" s="29"/>
    </row>
    <row r="26" spans="1:10" x14ac:dyDescent="0.25">
      <c r="A26" s="31" t="s">
        <v>87</v>
      </c>
      <c r="B26" s="406" t="s">
        <v>88</v>
      </c>
      <c r="C26" s="407"/>
      <c r="D26" s="406" t="s">
        <v>91</v>
      </c>
      <c r="E26" s="407"/>
      <c r="F26" s="406" t="s">
        <v>92</v>
      </c>
      <c r="G26" s="407"/>
      <c r="H26" s="32" t="s">
        <v>9</v>
      </c>
    </row>
    <row r="27" spans="1:10" x14ac:dyDescent="0.25">
      <c r="A27" s="33"/>
      <c r="B27" s="17" t="s">
        <v>89</v>
      </c>
      <c r="C27" s="34" t="s">
        <v>90</v>
      </c>
      <c r="D27" s="17" t="s">
        <v>89</v>
      </c>
      <c r="E27" s="34" t="s">
        <v>90</v>
      </c>
      <c r="F27" s="17" t="s">
        <v>89</v>
      </c>
      <c r="G27" s="34" t="s">
        <v>90</v>
      </c>
      <c r="H27" s="33"/>
    </row>
    <row r="28" spans="1:10" x14ac:dyDescent="0.25">
      <c r="A28" s="3" t="s">
        <v>212</v>
      </c>
      <c r="B28" s="35"/>
      <c r="C28" s="35">
        <f>+F20*F22</f>
        <v>82500</v>
      </c>
      <c r="D28" s="35"/>
      <c r="E28" s="35">
        <v>500</v>
      </c>
      <c r="F28" s="35"/>
      <c r="G28" s="45">
        <f>+E28*C28</f>
        <v>41250000</v>
      </c>
      <c r="H28" s="45">
        <f>F28+G28</f>
        <v>41250000</v>
      </c>
    </row>
    <row r="29" spans="1:10" x14ac:dyDescent="0.25">
      <c r="A29" s="3" t="s">
        <v>213</v>
      </c>
      <c r="B29" s="35">
        <f>+B24</f>
        <v>14850</v>
      </c>
      <c r="C29" s="35"/>
      <c r="D29" s="35">
        <v>700</v>
      </c>
      <c r="E29" s="35"/>
      <c r="F29" s="35"/>
      <c r="G29" s="45">
        <f>+D29*B29</f>
        <v>10395000</v>
      </c>
      <c r="H29" s="45">
        <f>+G29</f>
        <v>10395000</v>
      </c>
      <c r="J29">
        <f>52*5</f>
        <v>260</v>
      </c>
    </row>
    <row r="30" spans="1:10" x14ac:dyDescent="0.25">
      <c r="A30" s="3" t="s">
        <v>93</v>
      </c>
      <c r="B30" s="35"/>
      <c r="C30" s="35"/>
      <c r="D30" s="35"/>
      <c r="E30" s="35"/>
      <c r="F30" s="35"/>
      <c r="G30" s="35"/>
      <c r="H30" s="35"/>
    </row>
    <row r="31" spans="1:10" x14ac:dyDescent="0.25">
      <c r="A31" s="3" t="s">
        <v>94</v>
      </c>
      <c r="B31" s="35"/>
      <c r="C31" s="35"/>
      <c r="D31" s="35"/>
      <c r="E31" s="35"/>
      <c r="F31" s="35"/>
      <c r="G31" s="35"/>
      <c r="H31" s="35"/>
    </row>
    <row r="32" spans="1:10" x14ac:dyDescent="0.25">
      <c r="A32" s="3" t="s">
        <v>95</v>
      </c>
      <c r="B32" s="35"/>
      <c r="C32" s="35"/>
      <c r="D32" s="35"/>
      <c r="E32" s="35"/>
      <c r="F32" s="35"/>
      <c r="G32" s="35"/>
      <c r="H32" s="35"/>
    </row>
    <row r="33" spans="1:8" x14ac:dyDescent="0.25">
      <c r="A33" s="3" t="s">
        <v>96</v>
      </c>
      <c r="B33" s="35"/>
      <c r="C33" s="35"/>
      <c r="D33" s="35"/>
      <c r="E33" s="35"/>
      <c r="F33" s="35"/>
      <c r="G33" s="35"/>
      <c r="H33" s="35"/>
    </row>
    <row r="34" spans="1:8" x14ac:dyDescent="0.25">
      <c r="A34" s="3" t="s">
        <v>97</v>
      </c>
      <c r="B34" s="35"/>
      <c r="C34" s="35"/>
      <c r="D34" s="36"/>
      <c r="E34" s="35"/>
      <c r="F34" s="35">
        <f>+D34*B34</f>
        <v>0</v>
      </c>
      <c r="G34" s="35"/>
      <c r="H34" s="45">
        <f>+F34</f>
        <v>0</v>
      </c>
    </row>
    <row r="35" spans="1:8" x14ac:dyDescent="0.25">
      <c r="A35" s="3" t="s">
        <v>98</v>
      </c>
      <c r="B35" s="35"/>
      <c r="C35" s="35"/>
      <c r="D35" s="35"/>
      <c r="E35" s="35"/>
      <c r="F35" s="35"/>
      <c r="G35" s="35"/>
      <c r="H35" s="35"/>
    </row>
    <row r="36" spans="1:8" x14ac:dyDescent="0.25">
      <c r="A36" s="3" t="s">
        <v>100</v>
      </c>
      <c r="B36" s="35"/>
      <c r="C36" s="35"/>
      <c r="D36" s="35"/>
      <c r="E36" s="35"/>
      <c r="F36" s="35"/>
      <c r="G36" s="35"/>
      <c r="H36" s="35"/>
    </row>
    <row r="37" spans="1:8" x14ac:dyDescent="0.25">
      <c r="A37" s="3" t="s">
        <v>99</v>
      </c>
      <c r="B37" s="35"/>
      <c r="C37" s="35"/>
      <c r="D37" s="35"/>
      <c r="E37" s="35"/>
      <c r="F37" s="35"/>
      <c r="G37" s="35"/>
      <c r="H37" s="35"/>
    </row>
    <row r="38" spans="1:8" x14ac:dyDescent="0.25">
      <c r="A38" s="3" t="s">
        <v>101</v>
      </c>
      <c r="B38" s="35"/>
      <c r="C38" s="35"/>
      <c r="D38" s="35"/>
      <c r="E38" s="35"/>
      <c r="F38" s="35"/>
      <c r="G38" s="35"/>
      <c r="H38" s="35"/>
    </row>
    <row r="39" spans="1:8" x14ac:dyDescent="0.25">
      <c r="A39" s="3" t="s">
        <v>102</v>
      </c>
      <c r="B39" s="35">
        <f>F22*2</f>
        <v>660</v>
      </c>
      <c r="C39" s="35"/>
      <c r="D39" s="36"/>
      <c r="E39" s="35"/>
      <c r="F39" s="35"/>
      <c r="G39" s="35"/>
      <c r="H39" s="35"/>
    </row>
    <row r="40" spans="1:8" x14ac:dyDescent="0.25">
      <c r="A40" s="3" t="s">
        <v>98</v>
      </c>
      <c r="B40" s="35"/>
      <c r="C40" s="35"/>
      <c r="D40" s="35"/>
      <c r="E40" s="35"/>
      <c r="F40" s="35"/>
      <c r="G40" s="35"/>
      <c r="H40" s="35"/>
    </row>
    <row r="41" spans="1:8" x14ac:dyDescent="0.25">
      <c r="A41" s="3" t="s">
        <v>100</v>
      </c>
      <c r="B41" s="35"/>
      <c r="C41" s="35"/>
      <c r="D41" s="35"/>
      <c r="E41" s="35"/>
      <c r="F41" s="35"/>
      <c r="G41" s="35"/>
      <c r="H41" s="35"/>
    </row>
    <row r="42" spans="1:8" x14ac:dyDescent="0.25">
      <c r="A42" s="3" t="s">
        <v>99</v>
      </c>
      <c r="B42" s="35"/>
      <c r="C42" s="35"/>
      <c r="D42" s="35"/>
      <c r="E42" s="35"/>
      <c r="F42" s="35"/>
      <c r="G42" s="35"/>
      <c r="H42" s="35"/>
    </row>
    <row r="43" spans="1:8" x14ac:dyDescent="0.25">
      <c r="A43" s="3" t="s">
        <v>101</v>
      </c>
      <c r="B43" s="35"/>
      <c r="C43" s="35"/>
      <c r="D43" s="35"/>
      <c r="E43" s="35"/>
      <c r="F43" s="35"/>
      <c r="G43" s="35"/>
      <c r="H43" s="35"/>
    </row>
    <row r="44" spans="1:8" x14ac:dyDescent="0.25">
      <c r="A44" s="3" t="s">
        <v>103</v>
      </c>
      <c r="B44" s="35">
        <f>F22*0.5</f>
        <v>165</v>
      </c>
      <c r="C44" s="35"/>
      <c r="D44" s="36">
        <v>35000</v>
      </c>
      <c r="E44" s="35"/>
      <c r="F44" s="35">
        <f>+D44*B44</f>
        <v>5775000</v>
      </c>
      <c r="G44" s="35"/>
      <c r="H44" s="45">
        <f>+F44</f>
        <v>5775000</v>
      </c>
    </row>
    <row r="45" spans="1:8" x14ac:dyDescent="0.25">
      <c r="A45" s="3" t="s">
        <v>98</v>
      </c>
      <c r="B45" s="35"/>
      <c r="C45" s="35"/>
      <c r="D45" s="35"/>
      <c r="E45" s="35"/>
      <c r="F45" s="35"/>
      <c r="G45" s="35"/>
      <c r="H45" s="45"/>
    </row>
    <row r="46" spans="1:8" x14ac:dyDescent="0.25">
      <c r="A46" s="3" t="s">
        <v>100</v>
      </c>
      <c r="B46" s="35"/>
      <c r="C46" s="35"/>
      <c r="D46" s="35"/>
      <c r="E46" s="35"/>
      <c r="F46" s="35"/>
      <c r="G46" s="35"/>
      <c r="H46" s="45"/>
    </row>
    <row r="47" spans="1:8" x14ac:dyDescent="0.25">
      <c r="A47" s="3" t="s">
        <v>99</v>
      </c>
      <c r="B47" s="35"/>
      <c r="C47" s="35"/>
      <c r="D47" s="35"/>
      <c r="E47" s="35"/>
      <c r="F47" s="35"/>
      <c r="G47" s="35"/>
      <c r="H47" s="45"/>
    </row>
    <row r="48" spans="1:8" x14ac:dyDescent="0.25">
      <c r="A48" s="3" t="s">
        <v>101</v>
      </c>
      <c r="B48" s="35"/>
      <c r="C48" s="35"/>
      <c r="D48" s="35"/>
      <c r="E48" s="35"/>
      <c r="F48" s="35"/>
      <c r="G48" s="35"/>
      <c r="H48" s="45"/>
    </row>
    <row r="49" spans="1:8" x14ac:dyDescent="0.25">
      <c r="A49" s="3" t="s">
        <v>104</v>
      </c>
      <c r="B49" s="35">
        <f>F22*3</f>
        <v>990</v>
      </c>
      <c r="C49" s="35"/>
      <c r="D49" s="36">
        <v>45000</v>
      </c>
      <c r="E49" s="35"/>
      <c r="F49" s="35"/>
      <c r="G49" s="35"/>
      <c r="H49" s="45"/>
    </row>
    <row r="50" spans="1:8" x14ac:dyDescent="0.25">
      <c r="A50" s="3" t="s">
        <v>98</v>
      </c>
      <c r="B50" s="35"/>
      <c r="C50" s="35"/>
      <c r="D50" s="35"/>
      <c r="E50" s="35"/>
      <c r="F50" s="35"/>
      <c r="G50" s="35"/>
      <c r="H50" s="45"/>
    </row>
    <row r="51" spans="1:8" x14ac:dyDescent="0.25">
      <c r="A51" s="3" t="s">
        <v>100</v>
      </c>
      <c r="B51" s="35"/>
      <c r="C51" s="35"/>
      <c r="D51" s="35"/>
      <c r="E51" s="35"/>
      <c r="F51" s="35"/>
      <c r="G51" s="35"/>
      <c r="H51" s="45"/>
    </row>
    <row r="52" spans="1:8" x14ac:dyDescent="0.25">
      <c r="A52" s="3" t="s">
        <v>99</v>
      </c>
      <c r="B52" s="35"/>
      <c r="C52" s="35"/>
      <c r="D52" s="35"/>
      <c r="E52" s="35"/>
      <c r="F52" s="35"/>
      <c r="G52" s="35"/>
      <c r="H52" s="45"/>
    </row>
    <row r="53" spans="1:8" x14ac:dyDescent="0.25">
      <c r="A53" s="3" t="s">
        <v>101</v>
      </c>
      <c r="B53" s="35"/>
      <c r="C53" s="35"/>
      <c r="D53" s="35"/>
      <c r="E53" s="35"/>
      <c r="F53" s="35"/>
      <c r="G53" s="35"/>
      <c r="H53" s="45"/>
    </row>
    <row r="54" spans="1:8" x14ac:dyDescent="0.25">
      <c r="A54" s="3" t="s">
        <v>105</v>
      </c>
      <c r="B54" s="35"/>
      <c r="C54" s="35">
        <f>F22*2</f>
        <v>660</v>
      </c>
      <c r="D54" s="35"/>
      <c r="E54" s="35">
        <v>1100</v>
      </c>
      <c r="F54" s="35"/>
      <c r="G54" s="45">
        <f>C54*E54</f>
        <v>726000</v>
      </c>
      <c r="H54" s="45">
        <f t="shared" ref="H54:H66" si="1">F54+G54</f>
        <v>726000</v>
      </c>
    </row>
    <row r="55" spans="1:8" x14ac:dyDescent="0.25">
      <c r="A55" s="3" t="s">
        <v>106</v>
      </c>
      <c r="B55" s="35"/>
      <c r="C55" s="35">
        <f>F22*1</f>
        <v>330</v>
      </c>
      <c r="D55" s="35"/>
      <c r="E55" s="35">
        <v>2000</v>
      </c>
      <c r="F55" s="35"/>
      <c r="G55" s="45">
        <f>C55*E55</f>
        <v>660000</v>
      </c>
      <c r="H55" s="45">
        <f t="shared" si="1"/>
        <v>660000</v>
      </c>
    </row>
    <row r="56" spans="1:8" x14ac:dyDescent="0.25">
      <c r="A56" s="3" t="s">
        <v>107</v>
      </c>
      <c r="B56" s="35">
        <v>12</v>
      </c>
      <c r="C56" s="35"/>
      <c r="D56" s="35">
        <v>50000</v>
      </c>
      <c r="E56" s="35"/>
      <c r="F56" s="35">
        <f>B56*D56</f>
        <v>600000</v>
      </c>
      <c r="G56" s="45"/>
      <c r="H56" s="45">
        <f t="shared" si="1"/>
        <v>600000</v>
      </c>
    </row>
    <row r="57" spans="1:8" x14ac:dyDescent="0.25">
      <c r="A57" s="3" t="s">
        <v>108</v>
      </c>
      <c r="B57" s="35">
        <f>F21</f>
        <v>330</v>
      </c>
      <c r="C57" s="35"/>
      <c r="D57" s="35">
        <v>35000</v>
      </c>
      <c r="E57" s="35"/>
      <c r="F57" s="35">
        <f>B57*D57</f>
        <v>11550000</v>
      </c>
      <c r="G57" s="45"/>
      <c r="H57" s="45">
        <f t="shared" si="1"/>
        <v>11550000</v>
      </c>
    </row>
    <row r="58" spans="1:8" x14ac:dyDescent="0.25">
      <c r="A58" s="3" t="s">
        <v>109</v>
      </c>
      <c r="B58" s="35">
        <f>B23</f>
        <v>100</v>
      </c>
      <c r="C58" s="35"/>
      <c r="D58" s="35">
        <v>100</v>
      </c>
      <c r="E58" s="35"/>
      <c r="F58" s="35">
        <f>B58*D58</f>
        <v>10000</v>
      </c>
      <c r="G58" s="45"/>
      <c r="H58" s="45">
        <f t="shared" si="1"/>
        <v>10000</v>
      </c>
    </row>
    <row r="59" spans="1:8" x14ac:dyDescent="0.25">
      <c r="A59" s="3" t="s">
        <v>110</v>
      </c>
      <c r="B59" s="35">
        <f>+B29</f>
        <v>14850</v>
      </c>
      <c r="C59" s="35">
        <f>(+C28)*15%</f>
        <v>12375</v>
      </c>
      <c r="D59" s="35">
        <v>800</v>
      </c>
      <c r="E59" s="35">
        <v>500</v>
      </c>
      <c r="F59" s="35">
        <f>B59*D59</f>
        <v>11880000</v>
      </c>
      <c r="G59" s="45">
        <f>C59*E59</f>
        <v>6187500</v>
      </c>
      <c r="H59" s="45">
        <f t="shared" si="1"/>
        <v>18067500</v>
      </c>
    </row>
    <row r="60" spans="1:8" x14ac:dyDescent="0.25">
      <c r="A60" s="3" t="s">
        <v>111</v>
      </c>
      <c r="B60" s="35"/>
      <c r="C60" s="35"/>
      <c r="D60" s="35"/>
      <c r="E60" s="35"/>
      <c r="F60" s="35"/>
      <c r="G60" s="45"/>
      <c r="H60" s="45"/>
    </row>
    <row r="61" spans="1:8" x14ac:dyDescent="0.25">
      <c r="A61" s="3" t="s">
        <v>112</v>
      </c>
      <c r="B61" s="35"/>
      <c r="C61" s="35"/>
      <c r="D61" s="35"/>
      <c r="E61" s="35"/>
      <c r="F61" s="35"/>
      <c r="G61" s="45"/>
      <c r="H61" s="45"/>
    </row>
    <row r="62" spans="1:8" x14ac:dyDescent="0.25">
      <c r="A62" s="3" t="s">
        <v>113</v>
      </c>
      <c r="B62" s="35">
        <f>B23*2%</f>
        <v>2</v>
      </c>
      <c r="C62" s="35">
        <f>F22*2</f>
        <v>660</v>
      </c>
      <c r="D62" s="35">
        <v>6600</v>
      </c>
      <c r="E62" s="35">
        <v>6000</v>
      </c>
      <c r="F62" s="35">
        <f t="shared" ref="F62:F66" si="2">B62*D62</f>
        <v>13200</v>
      </c>
      <c r="G62" s="45">
        <f t="shared" ref="G62:G66" si="3">C62*E62</f>
        <v>3960000</v>
      </c>
      <c r="H62" s="45">
        <f t="shared" si="1"/>
        <v>3973200</v>
      </c>
    </row>
    <row r="63" spans="1:8" x14ac:dyDescent="0.25">
      <c r="A63" s="3" t="s">
        <v>114</v>
      </c>
      <c r="B63" s="35">
        <f>(B23+B32+B33+B34+B39+B44+B49+B56+B57)*2%</f>
        <v>45.14</v>
      </c>
      <c r="C63" s="35">
        <f>F22*4</f>
        <v>1320</v>
      </c>
      <c r="D63" s="35">
        <v>3300</v>
      </c>
      <c r="E63" s="35">
        <v>3000</v>
      </c>
      <c r="F63" s="35">
        <f t="shared" si="2"/>
        <v>148962</v>
      </c>
      <c r="G63" s="45">
        <f t="shared" si="3"/>
        <v>3960000</v>
      </c>
      <c r="H63" s="45">
        <f t="shared" si="1"/>
        <v>4108962</v>
      </c>
    </row>
    <row r="64" spans="1:8" x14ac:dyDescent="0.25">
      <c r="A64" s="3" t="s">
        <v>115</v>
      </c>
      <c r="B64" s="35">
        <f>(B23+B32+B33+B34+B39+B44+B49+B57+B56)*5%</f>
        <v>112.85000000000001</v>
      </c>
      <c r="C64" s="35">
        <f>F22*4</f>
        <v>1320</v>
      </c>
      <c r="D64" s="35">
        <v>275</v>
      </c>
      <c r="E64" s="35">
        <v>200</v>
      </c>
      <c r="F64" s="35">
        <f t="shared" si="2"/>
        <v>31033.750000000004</v>
      </c>
      <c r="G64" s="45">
        <f t="shared" si="3"/>
        <v>264000</v>
      </c>
      <c r="H64" s="45">
        <f t="shared" si="1"/>
        <v>295033.75</v>
      </c>
    </row>
    <row r="65" spans="1:8" x14ac:dyDescent="0.25">
      <c r="A65" s="3" t="s">
        <v>116</v>
      </c>
      <c r="B65" s="35">
        <f>(B23+B32+B33+B34+B39+B44+B49+B56+B57)*5%</f>
        <v>112.85000000000001</v>
      </c>
      <c r="C65" s="35">
        <f>F22*5</f>
        <v>1650</v>
      </c>
      <c r="D65" s="35">
        <v>880</v>
      </c>
      <c r="E65" s="35">
        <v>800</v>
      </c>
      <c r="F65" s="35">
        <f t="shared" si="2"/>
        <v>99308.000000000015</v>
      </c>
      <c r="G65" s="45">
        <f t="shared" si="3"/>
        <v>1320000</v>
      </c>
      <c r="H65" s="45">
        <f t="shared" si="1"/>
        <v>1419308</v>
      </c>
    </row>
    <row r="66" spans="1:8" x14ac:dyDescent="0.25">
      <c r="A66" s="3" t="s">
        <v>117</v>
      </c>
      <c r="B66" s="35">
        <f>(B23+B32+B33+B39+B44+B49+B56+B57)*20%</f>
        <v>451.40000000000003</v>
      </c>
      <c r="C66" s="35">
        <f>F22</f>
        <v>330</v>
      </c>
      <c r="D66" s="35">
        <v>220</v>
      </c>
      <c r="E66" s="35">
        <v>200</v>
      </c>
      <c r="F66" s="35">
        <f t="shared" si="2"/>
        <v>99308.000000000015</v>
      </c>
      <c r="G66" s="45">
        <f t="shared" si="3"/>
        <v>66000</v>
      </c>
      <c r="H66" s="45">
        <f t="shared" si="1"/>
        <v>165308</v>
      </c>
    </row>
    <row r="67" spans="1:8" x14ac:dyDescent="0.25">
      <c r="A67" s="13"/>
      <c r="B67" s="35"/>
      <c r="C67" s="35"/>
      <c r="D67" s="35"/>
      <c r="E67" s="35"/>
      <c r="F67" s="35"/>
      <c r="G67" s="35"/>
      <c r="H67" s="35"/>
    </row>
    <row r="68" spans="1:8" x14ac:dyDescent="0.25">
      <c r="A68" s="17" t="s">
        <v>118</v>
      </c>
      <c r="B68" s="37"/>
      <c r="C68" s="37"/>
      <c r="D68" s="37"/>
      <c r="E68" s="37"/>
      <c r="F68" s="37"/>
      <c r="G68" s="37"/>
      <c r="H68" s="37">
        <f>SUM(H28:H66)</f>
        <v>98995311.75</v>
      </c>
    </row>
    <row r="69" spans="1:8" s="12" customFormat="1" ht="30" x14ac:dyDescent="0.25">
      <c r="A69" s="38" t="s">
        <v>119</v>
      </c>
      <c r="B69" s="39"/>
      <c r="C69" s="39"/>
      <c r="D69" s="39"/>
      <c r="E69" s="39"/>
      <c r="F69" s="39"/>
      <c r="G69" s="39"/>
      <c r="H69" s="39">
        <f>H68*10%</f>
        <v>9899531.1750000007</v>
      </c>
    </row>
    <row r="70" spans="1:8" x14ac:dyDescent="0.25">
      <c r="A70" s="40" t="s">
        <v>120</v>
      </c>
      <c r="B70" s="41"/>
      <c r="C70" s="41"/>
      <c r="D70" s="41"/>
      <c r="E70" s="41"/>
      <c r="F70" s="41"/>
      <c r="G70" s="41"/>
      <c r="H70" s="41">
        <f>H68-H69</f>
        <v>89095780.575000003</v>
      </c>
    </row>
    <row r="71" spans="1:8" x14ac:dyDescent="0.25">
      <c r="A71" s="40" t="s">
        <v>121</v>
      </c>
      <c r="B71" s="41"/>
      <c r="C71" s="41"/>
      <c r="D71" s="41"/>
      <c r="E71" s="41"/>
      <c r="F71" s="41"/>
      <c r="G71" s="41"/>
      <c r="H71" s="41">
        <f>H70/12</f>
        <v>7424648.3812500006</v>
      </c>
    </row>
    <row r="78" spans="1:8" x14ac:dyDescent="0.25">
      <c r="A78" s="23" t="s">
        <v>122</v>
      </c>
      <c r="B78" s="16" t="s">
        <v>123</v>
      </c>
    </row>
    <row r="79" spans="1:8" x14ac:dyDescent="0.25">
      <c r="A79" s="13" t="s">
        <v>127</v>
      </c>
      <c r="B79" s="13">
        <f>B21*500</f>
        <v>165000</v>
      </c>
    </row>
    <row r="80" spans="1:8" x14ac:dyDescent="0.25">
      <c r="A80" s="13" t="s">
        <v>124</v>
      </c>
      <c r="B80" s="13">
        <v>150000</v>
      </c>
    </row>
    <row r="81" spans="1:2" x14ac:dyDescent="0.25">
      <c r="A81" s="13" t="s">
        <v>125</v>
      </c>
      <c r="B81" s="13">
        <f>B21*10</f>
        <v>3300</v>
      </c>
    </row>
    <row r="82" spans="1:2" x14ac:dyDescent="0.25">
      <c r="A82" s="40" t="s">
        <v>126</v>
      </c>
      <c r="B82" s="40">
        <f>SUM(B79:B81)</f>
        <v>318300</v>
      </c>
    </row>
  </sheetData>
  <mergeCells count="3">
    <mergeCell ref="B26:C26"/>
    <mergeCell ref="D26:E26"/>
    <mergeCell ref="F26:G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7ED46-4699-4B0C-81BA-64BD67397A12}">
  <dimension ref="A4:E54"/>
  <sheetViews>
    <sheetView workbookViewId="0">
      <selection activeCell="J36" sqref="J36"/>
    </sheetView>
  </sheetViews>
  <sheetFormatPr defaultRowHeight="15" x14ac:dyDescent="0.25"/>
  <cols>
    <col min="1" max="1" width="33.85546875" bestFit="1" customWidth="1"/>
    <col min="2" max="2" width="17.5703125" bestFit="1" customWidth="1"/>
    <col min="3" max="3" width="11.140625" bestFit="1" customWidth="1"/>
    <col min="4" max="4" width="14.85546875" bestFit="1" customWidth="1"/>
  </cols>
  <sheetData>
    <row r="4" spans="1:4" x14ac:dyDescent="0.25">
      <c r="A4" s="2" t="s">
        <v>75</v>
      </c>
      <c r="B4" s="2"/>
      <c r="C4" s="2"/>
    </row>
    <row r="6" spans="1:4" x14ac:dyDescent="0.25">
      <c r="A6" s="23" t="s">
        <v>206</v>
      </c>
      <c r="B6" s="23" t="s">
        <v>71</v>
      </c>
      <c r="C6" s="23" t="s">
        <v>72</v>
      </c>
      <c r="D6" s="23" t="s">
        <v>73</v>
      </c>
    </row>
    <row r="7" spans="1:4" x14ac:dyDescent="0.25">
      <c r="A7" s="192" t="s">
        <v>304</v>
      </c>
      <c r="B7" s="13">
        <v>7</v>
      </c>
      <c r="C7" s="9">
        <v>6000</v>
      </c>
      <c r="D7" s="343">
        <f>C7*B7</f>
        <v>42000</v>
      </c>
    </row>
    <row r="8" spans="1:4" x14ac:dyDescent="0.25">
      <c r="A8" s="191" t="s">
        <v>300</v>
      </c>
      <c r="B8" s="13">
        <v>16</v>
      </c>
      <c r="C8" s="9">
        <v>1500</v>
      </c>
      <c r="D8" s="343">
        <f t="shared" ref="D8:D13" si="0">C8*B8</f>
        <v>24000</v>
      </c>
    </row>
    <row r="9" spans="1:4" x14ac:dyDescent="0.25">
      <c r="A9" s="191" t="s">
        <v>300</v>
      </c>
      <c r="B9" s="13">
        <v>16</v>
      </c>
      <c r="C9" s="9">
        <v>1500</v>
      </c>
      <c r="D9" s="343">
        <f t="shared" si="0"/>
        <v>24000</v>
      </c>
    </row>
    <row r="10" spans="1:4" x14ac:dyDescent="0.25">
      <c r="A10" s="191" t="s">
        <v>299</v>
      </c>
      <c r="B10" s="13">
        <v>15</v>
      </c>
      <c r="C10" s="9">
        <v>500</v>
      </c>
      <c r="D10" s="343">
        <f t="shared" si="0"/>
        <v>7500</v>
      </c>
    </row>
    <row r="11" spans="1:4" x14ac:dyDescent="0.25">
      <c r="A11" s="191" t="s">
        <v>301</v>
      </c>
      <c r="B11" s="13">
        <v>15</v>
      </c>
      <c r="C11" s="9">
        <v>500</v>
      </c>
      <c r="D11" s="343">
        <f t="shared" si="0"/>
        <v>7500</v>
      </c>
    </row>
    <row r="12" spans="1:4" x14ac:dyDescent="0.25">
      <c r="A12" s="191" t="s">
        <v>302</v>
      </c>
      <c r="B12" s="13">
        <v>16</v>
      </c>
      <c r="C12" s="9">
        <v>500</v>
      </c>
      <c r="D12" s="343">
        <f t="shared" si="0"/>
        <v>8000</v>
      </c>
    </row>
    <row r="13" spans="1:4" x14ac:dyDescent="0.25">
      <c r="A13" s="191" t="s">
        <v>303</v>
      </c>
      <c r="B13" s="13">
        <v>15</v>
      </c>
      <c r="C13" s="9">
        <v>500</v>
      </c>
      <c r="D13" s="343">
        <f t="shared" si="0"/>
        <v>7500</v>
      </c>
    </row>
    <row r="14" spans="1:4" x14ac:dyDescent="0.25">
      <c r="A14" s="24" t="s">
        <v>69</v>
      </c>
      <c r="B14" s="24"/>
      <c r="C14" s="24"/>
      <c r="D14" s="344">
        <f>SUM(D7:D13)</f>
        <v>120500</v>
      </c>
    </row>
    <row r="15" spans="1:4" x14ac:dyDescent="0.25">
      <c r="A15" s="24" t="s">
        <v>70</v>
      </c>
      <c r="B15" s="24">
        <f>SUM(B7:B13)</f>
        <v>100</v>
      </c>
      <c r="C15" s="24"/>
      <c r="D15" s="344">
        <f>+D16/12</f>
        <v>3665208.3333333335</v>
      </c>
    </row>
    <row r="16" spans="1:4" x14ac:dyDescent="0.25">
      <c r="A16" s="193" t="s">
        <v>305</v>
      </c>
      <c r="B16" s="193"/>
      <c r="C16" s="193"/>
      <c r="D16" s="342">
        <f>+D14*365</f>
        <v>43982500</v>
      </c>
    </row>
    <row r="18" spans="1:5" x14ac:dyDescent="0.25">
      <c r="A18" t="s">
        <v>219</v>
      </c>
      <c r="B18">
        <v>52</v>
      </c>
    </row>
    <row r="19" spans="1:5" x14ac:dyDescent="0.25">
      <c r="A19" t="s">
        <v>218</v>
      </c>
      <c r="B19">
        <v>6</v>
      </c>
    </row>
    <row r="20" spans="1:5" x14ac:dyDescent="0.25">
      <c r="A20" t="s">
        <v>220</v>
      </c>
      <c r="B20">
        <f>+B18*B19</f>
        <v>312</v>
      </c>
    </row>
    <row r="22" spans="1:5" x14ac:dyDescent="0.25">
      <c r="A22" t="s">
        <v>222</v>
      </c>
      <c r="B22">
        <v>500</v>
      </c>
      <c r="E22">
        <f>+B22*50%</f>
        <v>250</v>
      </c>
    </row>
    <row r="23" spans="1:5" x14ac:dyDescent="0.25">
      <c r="A23" t="s">
        <v>217</v>
      </c>
      <c r="B23">
        <v>500</v>
      </c>
    </row>
    <row r="24" spans="1:5" x14ac:dyDescent="0.25">
      <c r="A24" t="s">
        <v>229</v>
      </c>
      <c r="B24">
        <f>+B22*B20</f>
        <v>156000</v>
      </c>
    </row>
    <row r="25" spans="1:5" x14ac:dyDescent="0.25">
      <c r="A25" t="s">
        <v>221</v>
      </c>
      <c r="B25" s="133">
        <f>+B24*B23</f>
        <v>78000000</v>
      </c>
    </row>
    <row r="26" spans="1:5" x14ac:dyDescent="0.25">
      <c r="B26" s="128"/>
    </row>
    <row r="27" spans="1:5" x14ac:dyDescent="0.25">
      <c r="A27" t="s">
        <v>224</v>
      </c>
      <c r="B27" s="132">
        <v>100</v>
      </c>
    </row>
    <row r="28" spans="1:5" x14ac:dyDescent="0.25">
      <c r="A28" t="s">
        <v>214</v>
      </c>
      <c r="B28" s="80">
        <v>1</v>
      </c>
    </row>
    <row r="29" spans="1:5" x14ac:dyDescent="0.25">
      <c r="A29" t="s">
        <v>225</v>
      </c>
      <c r="B29">
        <f>+B27*365</f>
        <v>36500</v>
      </c>
    </row>
    <row r="30" spans="1:5" x14ac:dyDescent="0.25">
      <c r="A30" t="s">
        <v>223</v>
      </c>
      <c r="B30" s="133">
        <f>B29*B23*B28</f>
        <v>18250000</v>
      </c>
    </row>
    <row r="31" spans="1:5" x14ac:dyDescent="0.25">
      <c r="B31" s="133"/>
    </row>
    <row r="32" spans="1:5" x14ac:dyDescent="0.25">
      <c r="B32" s="133"/>
    </row>
    <row r="34" spans="1:4" x14ac:dyDescent="0.25">
      <c r="A34" t="s">
        <v>226</v>
      </c>
      <c r="B34">
        <f>+B29*10%</f>
        <v>3650</v>
      </c>
    </row>
    <row r="35" spans="1:4" x14ac:dyDescent="0.25">
      <c r="A35" t="s">
        <v>227</v>
      </c>
      <c r="B35">
        <v>40000</v>
      </c>
    </row>
    <row r="36" spans="1:4" x14ac:dyDescent="0.25">
      <c r="B36" s="128">
        <f>+B34*B35</f>
        <v>146000000</v>
      </c>
      <c r="D36">
        <f>+((B36+B30)/365*15)/10^7</f>
        <v>0.67500000000000004</v>
      </c>
    </row>
    <row r="38" spans="1:4" x14ac:dyDescent="0.25">
      <c r="A38" t="s">
        <v>228</v>
      </c>
      <c r="B38" s="134">
        <f>+B42+B43+B44</f>
        <v>40620000</v>
      </c>
    </row>
    <row r="39" spans="1:4" x14ac:dyDescent="0.25">
      <c r="A39" t="s">
        <v>230</v>
      </c>
      <c r="B39">
        <v>300</v>
      </c>
    </row>
    <row r="40" spans="1:4" x14ac:dyDescent="0.25">
      <c r="A40" t="s">
        <v>232</v>
      </c>
      <c r="B40" s="80">
        <v>0.4</v>
      </c>
    </row>
    <row r="41" spans="1:4" x14ac:dyDescent="0.25">
      <c r="A41" t="s">
        <v>231</v>
      </c>
      <c r="B41" s="80">
        <v>1</v>
      </c>
    </row>
    <row r="42" spans="1:4" x14ac:dyDescent="0.25">
      <c r="A42" t="s">
        <v>306</v>
      </c>
      <c r="B42" s="128">
        <f>+B40*B24*B39</f>
        <v>18720000</v>
      </c>
    </row>
    <row r="43" spans="1:4" x14ac:dyDescent="0.25">
      <c r="A43" t="s">
        <v>307</v>
      </c>
      <c r="B43" s="128">
        <f>+B29*500*B41</f>
        <v>18250000</v>
      </c>
    </row>
    <row r="44" spans="1:4" x14ac:dyDescent="0.25">
      <c r="A44" t="s">
        <v>367</v>
      </c>
      <c r="B44" s="128">
        <f>+B34*1000</f>
        <v>3650000</v>
      </c>
    </row>
    <row r="46" spans="1:4" x14ac:dyDescent="0.25">
      <c r="A46" t="s">
        <v>237</v>
      </c>
      <c r="B46" s="134">
        <f>+B38+B36+B30+B25</f>
        <v>282870000</v>
      </c>
      <c r="D46">
        <f>+(B46/365*15)/10^7</f>
        <v>1.1624794520547945</v>
      </c>
    </row>
    <row r="47" spans="1:4" x14ac:dyDescent="0.25">
      <c r="A47" t="s">
        <v>238</v>
      </c>
      <c r="B47" s="128">
        <f>+B46/12</f>
        <v>23572500</v>
      </c>
    </row>
    <row r="49" spans="1:4" x14ac:dyDescent="0.25">
      <c r="A49" t="s">
        <v>362</v>
      </c>
    </row>
    <row r="50" spans="1:4" x14ac:dyDescent="0.25">
      <c r="A50" t="s">
        <v>363</v>
      </c>
      <c r="B50">
        <f>+B29+B24+B34</f>
        <v>196150</v>
      </c>
      <c r="C50" s="80"/>
    </row>
    <row r="51" spans="1:4" x14ac:dyDescent="0.25">
      <c r="A51" t="s">
        <v>113</v>
      </c>
      <c r="B51">
        <v>4000</v>
      </c>
      <c r="C51">
        <f>+B50*2.5%</f>
        <v>4903.75</v>
      </c>
      <c r="D51" s="128">
        <f>B51*C51</f>
        <v>19615000</v>
      </c>
    </row>
    <row r="52" spans="1:4" x14ac:dyDescent="0.25">
      <c r="A52" t="s">
        <v>365</v>
      </c>
      <c r="B52">
        <v>300</v>
      </c>
      <c r="C52">
        <f>+B50*20%</f>
        <v>39230</v>
      </c>
      <c r="D52" s="128">
        <f t="shared" ref="D52:D53" si="1">B52*C52</f>
        <v>11769000</v>
      </c>
    </row>
    <row r="53" spans="1:4" x14ac:dyDescent="0.25">
      <c r="A53" t="s">
        <v>364</v>
      </c>
      <c r="B53">
        <v>500</v>
      </c>
      <c r="C53">
        <f>+B50*25%</f>
        <v>49037.5</v>
      </c>
      <c r="D53" s="128">
        <f t="shared" si="1"/>
        <v>24518750</v>
      </c>
    </row>
    <row r="54" spans="1:4" x14ac:dyDescent="0.25">
      <c r="D54" s="5">
        <f>SUM(D51:D53)</f>
        <v>55902750</v>
      </c>
    </row>
  </sheetData>
  <hyperlinks>
    <hyperlink ref="A7" r:id="rId1" display="ICU@1500" xr:uid="{5D18FB5B-1D33-4ED5-A032-8097BCFCF76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1"/>
  <sheetViews>
    <sheetView workbookViewId="0">
      <selection activeCell="G15" sqref="G15"/>
    </sheetView>
  </sheetViews>
  <sheetFormatPr defaultRowHeight="15" x14ac:dyDescent="0.25"/>
  <cols>
    <col min="1" max="1" width="46.28515625" customWidth="1"/>
    <col min="2" max="2" width="16" customWidth="1"/>
    <col min="3" max="3" width="15.28515625" bestFit="1" customWidth="1"/>
    <col min="4" max="4" width="11" customWidth="1"/>
    <col min="6" max="6" width="11.5703125" bestFit="1" customWidth="1"/>
    <col min="7" max="7" width="15.28515625" bestFit="1" customWidth="1"/>
    <col min="8" max="8" width="13.28515625" bestFit="1" customWidth="1"/>
  </cols>
  <sheetData>
    <row r="1" spans="1:9" x14ac:dyDescent="0.25">
      <c r="A1" s="14" t="s">
        <v>207</v>
      </c>
      <c r="B1" s="15"/>
      <c r="C1" s="15"/>
      <c r="D1" s="15"/>
    </row>
    <row r="3" spans="1:9" x14ac:dyDescent="0.25">
      <c r="A3" s="2" t="s">
        <v>210</v>
      </c>
      <c r="B3" s="2"/>
      <c r="C3" s="2"/>
      <c r="D3" s="2"/>
    </row>
    <row r="4" spans="1:9" x14ac:dyDescent="0.25">
      <c r="A4" s="2"/>
      <c r="B4" s="2"/>
      <c r="C4" s="2"/>
      <c r="D4" s="2"/>
    </row>
    <row r="6" spans="1:9" x14ac:dyDescent="0.25">
      <c r="A6" s="16" t="s">
        <v>0</v>
      </c>
      <c r="B6" s="16"/>
      <c r="C6" s="16" t="s">
        <v>54</v>
      </c>
      <c r="D6" s="16"/>
      <c r="H6" s="13" t="s">
        <v>319</v>
      </c>
    </row>
    <row r="7" spans="1:9" x14ac:dyDescent="0.25">
      <c r="A7" s="17" t="s">
        <v>1</v>
      </c>
      <c r="B7" s="17" t="s">
        <v>2</v>
      </c>
      <c r="C7" s="17" t="s">
        <v>3</v>
      </c>
      <c r="D7" s="17" t="s">
        <v>4</v>
      </c>
      <c r="I7" s="18"/>
    </row>
    <row r="8" spans="1:9" x14ac:dyDescent="0.25">
      <c r="A8" s="13" t="s">
        <v>234</v>
      </c>
      <c r="B8" s="18"/>
      <c r="C8" s="18"/>
      <c r="D8" s="18">
        <v>4.91</v>
      </c>
      <c r="F8" s="46">
        <f>B8/D8</f>
        <v>0</v>
      </c>
      <c r="G8" s="4"/>
      <c r="I8" s="18">
        <v>28.24</v>
      </c>
    </row>
    <row r="9" spans="1:9" x14ac:dyDescent="0.25">
      <c r="A9" s="13" t="s">
        <v>233</v>
      </c>
      <c r="B9" s="18"/>
      <c r="C9" s="18"/>
      <c r="D9" s="18">
        <v>28.24</v>
      </c>
      <c r="F9" s="46"/>
      <c r="G9" s="4"/>
      <c r="I9" s="18">
        <v>32.21</v>
      </c>
    </row>
    <row r="10" spans="1:9" x14ac:dyDescent="0.25">
      <c r="A10" s="13" t="s">
        <v>64</v>
      </c>
      <c r="B10" s="18"/>
      <c r="C10" s="18"/>
      <c r="D10" s="18">
        <v>32.21</v>
      </c>
      <c r="F10" s="46">
        <f t="shared" ref="F10:F14" si="0">B10/D10</f>
        <v>0</v>
      </c>
      <c r="I10" s="18">
        <v>2.5</v>
      </c>
    </row>
    <row r="11" spans="1:9" x14ac:dyDescent="0.25">
      <c r="A11" s="13" t="s">
        <v>318</v>
      </c>
      <c r="B11" s="18"/>
      <c r="C11" s="18"/>
      <c r="D11" s="18">
        <v>2.5</v>
      </c>
      <c r="F11" s="46">
        <f t="shared" si="0"/>
        <v>0</v>
      </c>
      <c r="G11" s="5"/>
      <c r="H11" s="5"/>
      <c r="I11" s="18">
        <v>2.2200000000000002</v>
      </c>
    </row>
    <row r="12" spans="1:9" x14ac:dyDescent="0.25">
      <c r="A12" s="13" t="s">
        <v>235</v>
      </c>
      <c r="B12" s="18"/>
      <c r="C12" s="18"/>
      <c r="D12" s="18">
        <v>2.2200000000000002</v>
      </c>
      <c r="F12" s="46">
        <f t="shared" si="0"/>
        <v>0</v>
      </c>
      <c r="G12" s="5"/>
      <c r="H12" s="5"/>
      <c r="I12" s="18">
        <v>0.34</v>
      </c>
    </row>
    <row r="13" spans="1:9" x14ac:dyDescent="0.25">
      <c r="A13" s="13" t="s">
        <v>319</v>
      </c>
      <c r="B13" s="18"/>
      <c r="C13" s="18"/>
      <c r="D13" s="18">
        <f>+SUM(D9:D12)*5%</f>
        <v>3.2585000000000002</v>
      </c>
      <c r="F13" s="46">
        <f t="shared" si="0"/>
        <v>0</v>
      </c>
      <c r="I13" s="11">
        <f>SUM(I7:I12)</f>
        <v>65.510000000000005</v>
      </c>
    </row>
    <row r="14" spans="1:9" x14ac:dyDescent="0.25">
      <c r="A14" s="13" t="s">
        <v>65</v>
      </c>
      <c r="B14" s="18"/>
      <c r="C14" s="18"/>
      <c r="D14" s="18"/>
      <c r="F14" s="46" t="e">
        <f t="shared" si="0"/>
        <v>#DIV/0!</v>
      </c>
      <c r="I14">
        <f>+I13*5%</f>
        <v>3.2755000000000005</v>
      </c>
    </row>
    <row r="15" spans="1:9" x14ac:dyDescent="0.25">
      <c r="A15" s="3" t="s">
        <v>5</v>
      </c>
      <c r="B15" s="19"/>
      <c r="C15" s="19"/>
      <c r="D15" s="19">
        <f>SUM(D8:D13)</f>
        <v>73.338499999999996</v>
      </c>
      <c r="F15" s="46"/>
    </row>
    <row r="16" spans="1:9" ht="17.25" customHeight="1" x14ac:dyDescent="0.25"/>
    <row r="18" spans="1:7" x14ac:dyDescent="0.25">
      <c r="G18">
        <v>68.430000000000007</v>
      </c>
    </row>
    <row r="19" spans="1:7" x14ac:dyDescent="0.25">
      <c r="G19" s="11">
        <f>+D15-G18</f>
        <v>4.9084999999999894</v>
      </c>
    </row>
    <row r="20" spans="1:7" x14ac:dyDescent="0.25">
      <c r="A20" s="20" t="s">
        <v>6</v>
      </c>
      <c r="B20" s="21"/>
      <c r="C20" s="20" t="s">
        <v>62</v>
      </c>
      <c r="D20" s="21"/>
    </row>
    <row r="21" spans="1:7" x14ac:dyDescent="0.25">
      <c r="A21" s="17" t="s">
        <v>1</v>
      </c>
      <c r="B21" s="17" t="s">
        <v>7</v>
      </c>
      <c r="C21" s="17" t="s">
        <v>8</v>
      </c>
      <c r="D21" s="17" t="s">
        <v>9</v>
      </c>
    </row>
    <row r="22" spans="1:7" x14ac:dyDescent="0.25">
      <c r="A22" s="13" t="s">
        <v>10</v>
      </c>
      <c r="B22" s="18"/>
      <c r="C22" s="18"/>
      <c r="D22" s="18">
        <v>20</v>
      </c>
      <c r="F22">
        <f>D23/D22</f>
        <v>1.2075</v>
      </c>
    </row>
    <row r="23" spans="1:7" x14ac:dyDescent="0.25">
      <c r="A23" s="13" t="s">
        <v>11</v>
      </c>
      <c r="B23" s="18"/>
      <c r="C23" s="18"/>
      <c r="D23" s="18">
        <v>24.15</v>
      </c>
    </row>
    <row r="24" spans="1:7" x14ac:dyDescent="0.25">
      <c r="A24" s="13" t="s">
        <v>236</v>
      </c>
      <c r="B24" s="18"/>
      <c r="C24" s="18"/>
      <c r="D24" s="18">
        <f>+D15-D22-D23</f>
        <v>29.188499999999998</v>
      </c>
    </row>
    <row r="25" spans="1:7" x14ac:dyDescent="0.25">
      <c r="A25" s="3" t="s">
        <v>9</v>
      </c>
      <c r="B25" s="19"/>
      <c r="C25" s="19"/>
      <c r="D25" s="19">
        <f>SUM(D22:D24)</f>
        <v>73.338499999999996</v>
      </c>
    </row>
    <row r="31" spans="1:7" x14ac:dyDescent="0.25">
      <c r="A31" s="13" t="s">
        <v>264</v>
      </c>
      <c r="B31" s="3" t="s">
        <v>359</v>
      </c>
      <c r="C31" s="3" t="s">
        <v>360</v>
      </c>
    </row>
    <row r="32" spans="1:7" x14ac:dyDescent="0.25">
      <c r="A32" s="13" t="s">
        <v>63</v>
      </c>
      <c r="B32" s="13">
        <f>26.1/100</f>
        <v>0.26100000000000001</v>
      </c>
      <c r="C32" s="13">
        <f>512.93/100</f>
        <v>5.1292999999999997</v>
      </c>
    </row>
    <row r="33" spans="1:4" x14ac:dyDescent="0.25">
      <c r="A33" s="13" t="s">
        <v>55</v>
      </c>
      <c r="B33" s="13">
        <v>5</v>
      </c>
      <c r="C33" s="13">
        <f>1020/100</f>
        <v>10.199999999999999</v>
      </c>
    </row>
    <row r="34" spans="1:4" x14ac:dyDescent="0.25">
      <c r="A34" s="13" t="s">
        <v>56</v>
      </c>
      <c r="B34" s="43">
        <v>10</v>
      </c>
      <c r="C34" s="43">
        <v>11.76</v>
      </c>
    </row>
    <row r="35" spans="1:4" x14ac:dyDescent="0.25">
      <c r="A35" s="13" t="s">
        <v>57</v>
      </c>
      <c r="B35" s="43">
        <f>+B36-B32-B33-B34</f>
        <v>4.7390000000000008</v>
      </c>
      <c r="C35" s="43">
        <f>+C36-C32-C33-C34</f>
        <v>2.099199999999998</v>
      </c>
    </row>
    <row r="36" spans="1:4" x14ac:dyDescent="0.25">
      <c r="A36" s="13"/>
      <c r="B36" s="44">
        <f>+D22</f>
        <v>20</v>
      </c>
      <c r="C36" s="44">
        <f>+D24</f>
        <v>29.188499999999998</v>
      </c>
    </row>
    <row r="38" spans="1:4" x14ac:dyDescent="0.25">
      <c r="B38" s="13" t="s">
        <v>63</v>
      </c>
      <c r="C38" s="13" t="s">
        <v>55</v>
      </c>
      <c r="D38" s="13" t="s">
        <v>56</v>
      </c>
    </row>
    <row r="39" spans="1:4" x14ac:dyDescent="0.25">
      <c r="A39" s="240" t="s">
        <v>361</v>
      </c>
      <c r="B39" s="237">
        <f>381.891/100</f>
        <v>3.8189100000000002</v>
      </c>
      <c r="C39" s="237">
        <f>1536.65666666667/100</f>
        <v>15.366566666666699</v>
      </c>
      <c r="D39" s="13">
        <f>4032.86/100</f>
        <v>40.328600000000002</v>
      </c>
    </row>
    <row r="40" spans="1:4" x14ac:dyDescent="0.25">
      <c r="A40" s="241"/>
      <c r="C40" s="238"/>
      <c r="D40" s="13"/>
    </row>
    <row r="41" spans="1:4" x14ac:dyDescent="0.25">
      <c r="A41" s="242" t="s">
        <v>9</v>
      </c>
      <c r="B41" s="239">
        <f>SUM(B39:B40)</f>
        <v>3.8189100000000002</v>
      </c>
      <c r="C41" s="239">
        <f>SUM(C39:C40)</f>
        <v>15.366566666666699</v>
      </c>
      <c r="D41" s="239">
        <f>SUM(D39:D40)</f>
        <v>40.328600000000002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EADF6-E0BA-4F23-8612-C92FC78A73A8}">
  <dimension ref="A1:H24"/>
  <sheetViews>
    <sheetView tabSelected="1" topLeftCell="A6" workbookViewId="0">
      <selection activeCell="A26" sqref="A26"/>
    </sheetView>
  </sheetViews>
  <sheetFormatPr defaultRowHeight="15" x14ac:dyDescent="0.25"/>
  <cols>
    <col min="1" max="1" width="40.42578125" bestFit="1" customWidth="1"/>
    <col min="2" max="2" width="61.28515625" bestFit="1" customWidth="1"/>
  </cols>
  <sheetData>
    <row r="1" spans="1:8" x14ac:dyDescent="0.25">
      <c r="A1" t="s">
        <v>516</v>
      </c>
      <c r="B1" t="s">
        <v>517</v>
      </c>
      <c r="C1" t="s">
        <v>518</v>
      </c>
      <c r="D1" t="s">
        <v>519</v>
      </c>
      <c r="E1" t="s">
        <v>520</v>
      </c>
    </row>
    <row r="2" spans="1:8" x14ac:dyDescent="0.25">
      <c r="A2" t="s">
        <v>521</v>
      </c>
      <c r="B2" t="s">
        <v>522</v>
      </c>
      <c r="C2" s="433">
        <v>8651</v>
      </c>
      <c r="D2" s="433">
        <v>1400</v>
      </c>
      <c r="E2">
        <v>121.11</v>
      </c>
    </row>
    <row r="3" spans="1:8" x14ac:dyDescent="0.25">
      <c r="A3" t="s">
        <v>523</v>
      </c>
      <c r="B3" t="s">
        <v>524</v>
      </c>
      <c r="C3" s="433">
        <v>11504</v>
      </c>
      <c r="D3" s="433">
        <v>1400</v>
      </c>
      <c r="E3">
        <v>161.06</v>
      </c>
    </row>
    <row r="4" spans="1:8" x14ac:dyDescent="0.25">
      <c r="A4" t="s">
        <v>525</v>
      </c>
      <c r="B4" t="s">
        <v>526</v>
      </c>
      <c r="C4" s="433">
        <v>11008</v>
      </c>
      <c r="D4" s="433">
        <v>1400</v>
      </c>
      <c r="E4">
        <v>154.11000000000001</v>
      </c>
    </row>
    <row r="5" spans="1:8" x14ac:dyDescent="0.25">
      <c r="A5" t="s">
        <v>527</v>
      </c>
      <c r="B5" t="s">
        <v>528</v>
      </c>
      <c r="C5" s="433">
        <v>11008</v>
      </c>
      <c r="D5" s="433">
        <v>1400</v>
      </c>
      <c r="E5">
        <v>154.11000000000001</v>
      </c>
    </row>
    <row r="6" spans="1:8" x14ac:dyDescent="0.25">
      <c r="A6" t="s">
        <v>529</v>
      </c>
      <c r="B6" t="s">
        <v>530</v>
      </c>
      <c r="C6" s="433">
        <v>11008</v>
      </c>
      <c r="D6" s="433">
        <v>1400</v>
      </c>
      <c r="E6">
        <v>154.11000000000001</v>
      </c>
    </row>
    <row r="7" spans="1:8" x14ac:dyDescent="0.25">
      <c r="A7" t="s">
        <v>531</v>
      </c>
      <c r="B7" t="s">
        <v>532</v>
      </c>
      <c r="C7" s="433">
        <v>10436</v>
      </c>
      <c r="D7" s="433">
        <v>1400</v>
      </c>
      <c r="E7">
        <v>146.1</v>
      </c>
    </row>
    <row r="8" spans="1:8" x14ac:dyDescent="0.25">
      <c r="A8" t="s">
        <v>533</v>
      </c>
      <c r="B8" t="s">
        <v>534</v>
      </c>
      <c r="C8" s="433">
        <v>10436</v>
      </c>
      <c r="D8" s="433">
        <v>1400</v>
      </c>
      <c r="E8">
        <v>146.1</v>
      </c>
    </row>
    <row r="9" spans="1:8" x14ac:dyDescent="0.25">
      <c r="A9" t="s">
        <v>535</v>
      </c>
      <c r="B9" t="s">
        <v>534</v>
      </c>
      <c r="C9" s="433">
        <v>10436</v>
      </c>
      <c r="D9" s="433">
        <v>1400</v>
      </c>
      <c r="E9">
        <v>146.1</v>
      </c>
    </row>
    <row r="10" spans="1:8" x14ac:dyDescent="0.25">
      <c r="A10" t="s">
        <v>536</v>
      </c>
      <c r="B10" t="s">
        <v>537</v>
      </c>
      <c r="C10" s="433">
        <v>1028</v>
      </c>
      <c r="D10" s="433">
        <v>1400</v>
      </c>
      <c r="E10">
        <v>14.39</v>
      </c>
    </row>
    <row r="11" spans="1:8" x14ac:dyDescent="0.25">
      <c r="A11" t="s">
        <v>538</v>
      </c>
      <c r="B11" t="s">
        <v>539</v>
      </c>
      <c r="C11" s="433">
        <v>20139</v>
      </c>
      <c r="D11" s="433">
        <v>1100</v>
      </c>
      <c r="E11">
        <v>221.53</v>
      </c>
    </row>
    <row r="12" spans="1:8" x14ac:dyDescent="0.25">
      <c r="A12" t="s">
        <v>540</v>
      </c>
      <c r="B12" t="s">
        <v>539</v>
      </c>
      <c r="C12" s="433">
        <v>20139</v>
      </c>
      <c r="D12" s="433">
        <v>1100</v>
      </c>
      <c r="E12">
        <v>221.53</v>
      </c>
    </row>
    <row r="13" spans="1:8" x14ac:dyDescent="0.25">
      <c r="A13" t="s">
        <v>541</v>
      </c>
      <c r="C13" s="433">
        <v>125793</v>
      </c>
      <c r="E13">
        <f>SUM(E2:E12)</f>
        <v>1640.25</v>
      </c>
      <c r="F13">
        <f>+(E13/C13)*10^7</f>
        <v>130392.78815196395</v>
      </c>
    </row>
    <row r="14" spans="1:8" x14ac:dyDescent="0.25">
      <c r="A14" t="s">
        <v>552</v>
      </c>
      <c r="C14" s="433">
        <v>125793</v>
      </c>
      <c r="D14">
        <v>475</v>
      </c>
      <c r="E14">
        <v>597.52</v>
      </c>
      <c r="G14">
        <f>+D14*C14</f>
        <v>59751675</v>
      </c>
      <c r="H14">
        <f>+G14/100000</f>
        <v>597.51675</v>
      </c>
    </row>
    <row r="15" spans="1:8" ht="15.75" thickBot="1" x14ac:dyDescent="0.3">
      <c r="A15" s="1" t="s">
        <v>542</v>
      </c>
      <c r="B15" s="1"/>
      <c r="C15" s="1"/>
      <c r="D15" s="1"/>
      <c r="E15" s="435">
        <f>+E13+E14</f>
        <v>2237.77</v>
      </c>
    </row>
    <row r="16" spans="1:8" x14ac:dyDescent="0.25">
      <c r="A16" t="s">
        <v>543</v>
      </c>
      <c r="E16" s="436">
        <v>196.83</v>
      </c>
    </row>
    <row r="17" spans="1:5" x14ac:dyDescent="0.25">
      <c r="A17" t="s">
        <v>544</v>
      </c>
      <c r="E17" s="437">
        <v>164.03</v>
      </c>
    </row>
    <row r="18" spans="1:5" x14ac:dyDescent="0.25">
      <c r="A18" t="s">
        <v>545</v>
      </c>
      <c r="E18" s="437">
        <v>89.51</v>
      </c>
    </row>
    <row r="19" spans="1:5" x14ac:dyDescent="0.25">
      <c r="A19" t="s">
        <v>546</v>
      </c>
      <c r="E19" s="437">
        <v>40</v>
      </c>
    </row>
    <row r="20" spans="1:5" ht="15.75" thickBot="1" x14ac:dyDescent="0.3">
      <c r="A20" t="s">
        <v>547</v>
      </c>
      <c r="E20" s="438">
        <v>490.37</v>
      </c>
    </row>
    <row r="21" spans="1:5" ht="15.75" thickTop="1" x14ac:dyDescent="0.25">
      <c r="A21" t="s">
        <v>548</v>
      </c>
      <c r="E21" s="434">
        <f>+E20+E15</f>
        <v>2728.14</v>
      </c>
    </row>
    <row r="22" spans="1:5" x14ac:dyDescent="0.25">
      <c r="A22" t="s">
        <v>549</v>
      </c>
      <c r="E22">
        <v>54.56</v>
      </c>
    </row>
    <row r="23" spans="1:5" x14ac:dyDescent="0.25">
      <c r="A23" t="s">
        <v>550</v>
      </c>
      <c r="E23">
        <v>40.92</v>
      </c>
    </row>
    <row r="24" spans="1:5" x14ac:dyDescent="0.25">
      <c r="A24" t="s">
        <v>551</v>
      </c>
      <c r="E24" s="434">
        <f>+E21+E22+E23</f>
        <v>2823.62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5"/>
  <sheetViews>
    <sheetView zoomScaleNormal="100" workbookViewId="0">
      <pane ySplit="6" topLeftCell="A7" activePane="bottomLeft" state="frozen"/>
      <selection pane="bottomLeft" activeCell="A38" sqref="A38"/>
    </sheetView>
  </sheetViews>
  <sheetFormatPr defaultRowHeight="15" x14ac:dyDescent="0.25"/>
  <cols>
    <col min="1" max="1" width="11.28515625" customWidth="1"/>
    <col min="2" max="2" width="42.5703125" style="63" customWidth="1"/>
    <col min="3" max="3" width="5.140625" style="48" customWidth="1"/>
    <col min="4" max="4" width="8.28515625" style="48" customWidth="1"/>
    <col min="5" max="5" width="9.42578125" style="48" customWidth="1"/>
    <col min="6" max="6" width="9.7109375" style="48" customWidth="1"/>
    <col min="7" max="7" width="10.5703125" style="48" customWidth="1"/>
    <col min="8" max="8" width="10" style="48" customWidth="1"/>
    <col min="9" max="9" width="13" style="48" customWidth="1"/>
    <col min="10" max="10" width="11" style="48" customWidth="1"/>
    <col min="11" max="11" width="10.140625" customWidth="1"/>
    <col min="12" max="12" width="9.5703125" customWidth="1"/>
  </cols>
  <sheetData>
    <row r="1" spans="1:12" x14ac:dyDescent="0.25">
      <c r="B1" s="408" t="s">
        <v>208</v>
      </c>
      <c r="C1" s="408"/>
      <c r="D1" s="408"/>
      <c r="E1" s="408"/>
      <c r="F1" s="408"/>
      <c r="G1" s="408"/>
      <c r="H1" s="408"/>
      <c r="I1" s="408"/>
      <c r="J1" s="408"/>
    </row>
    <row r="2" spans="1:12" x14ac:dyDescent="0.25">
      <c r="B2" s="64"/>
      <c r="C2" s="50"/>
      <c r="D2" s="50"/>
      <c r="E2" s="50"/>
      <c r="F2" s="50"/>
      <c r="G2" s="50"/>
      <c r="H2" s="50"/>
      <c r="I2" s="50"/>
      <c r="J2" s="50"/>
    </row>
    <row r="3" spans="1:12" x14ac:dyDescent="0.25">
      <c r="B3" s="88" t="s">
        <v>24</v>
      </c>
      <c r="C3" s="89"/>
      <c r="D3" s="90" t="s">
        <v>57</v>
      </c>
      <c r="E3" s="90" t="s">
        <v>58</v>
      </c>
      <c r="F3" s="90" t="s">
        <v>59</v>
      </c>
      <c r="G3" s="90" t="s">
        <v>60</v>
      </c>
      <c r="H3" s="90" t="s">
        <v>287</v>
      </c>
      <c r="I3" s="90" t="s">
        <v>288</v>
      </c>
      <c r="J3" s="90" t="s">
        <v>289</v>
      </c>
      <c r="K3" s="90" t="s">
        <v>290</v>
      </c>
      <c r="L3" s="90" t="s">
        <v>291</v>
      </c>
    </row>
    <row r="4" spans="1:12" x14ac:dyDescent="0.25">
      <c r="B4" s="88" t="s">
        <v>25</v>
      </c>
      <c r="C4" s="89"/>
      <c r="D4" s="89">
        <v>9</v>
      </c>
      <c r="E4" s="89">
        <v>12</v>
      </c>
      <c r="F4" s="89">
        <v>12</v>
      </c>
      <c r="G4" s="89">
        <v>12</v>
      </c>
      <c r="H4" s="89">
        <v>12</v>
      </c>
      <c r="I4" s="89">
        <v>12</v>
      </c>
      <c r="J4" s="89">
        <v>12</v>
      </c>
      <c r="K4" s="89">
        <v>12</v>
      </c>
      <c r="L4" s="89">
        <v>12</v>
      </c>
    </row>
    <row r="5" spans="1:12" hidden="1" x14ac:dyDescent="0.25">
      <c r="B5" s="88"/>
      <c r="C5" s="89"/>
      <c r="D5" s="121">
        <f>40%-$A$6</f>
        <v>0.4</v>
      </c>
      <c r="E5" s="121">
        <f>50%-A5</f>
        <v>0.5</v>
      </c>
      <c r="F5" s="121">
        <v>0.6</v>
      </c>
      <c r="G5" s="121">
        <v>0.65</v>
      </c>
      <c r="H5" s="121">
        <v>0.7</v>
      </c>
      <c r="I5" s="194">
        <v>0.75</v>
      </c>
      <c r="J5" s="194">
        <v>0.8</v>
      </c>
      <c r="K5" s="194">
        <v>0.8</v>
      </c>
      <c r="L5" s="194">
        <v>0.8</v>
      </c>
    </row>
    <row r="6" spans="1:12" x14ac:dyDescent="0.25">
      <c r="A6" s="80">
        <v>0</v>
      </c>
      <c r="B6" s="95" t="s">
        <v>66</v>
      </c>
      <c r="C6" s="103"/>
      <c r="D6" s="121">
        <f>+D5-$A$6</f>
        <v>0.4</v>
      </c>
      <c r="E6" s="121">
        <f t="shared" ref="E6:L6" si="0">+E5-$A$6</f>
        <v>0.5</v>
      </c>
      <c r="F6" s="121">
        <f t="shared" si="0"/>
        <v>0.6</v>
      </c>
      <c r="G6" s="121">
        <f t="shared" si="0"/>
        <v>0.65</v>
      </c>
      <c r="H6" s="121">
        <f t="shared" si="0"/>
        <v>0.7</v>
      </c>
      <c r="I6" s="121">
        <f t="shared" si="0"/>
        <v>0.75</v>
      </c>
      <c r="J6" s="121">
        <f t="shared" si="0"/>
        <v>0.8</v>
      </c>
      <c r="K6" s="121">
        <f t="shared" si="0"/>
        <v>0.8</v>
      </c>
      <c r="L6" s="121">
        <f t="shared" si="0"/>
        <v>0.8</v>
      </c>
    </row>
    <row r="7" spans="1:12" x14ac:dyDescent="0.25">
      <c r="B7" s="91"/>
      <c r="C7" s="92"/>
      <c r="D7" s="92"/>
      <c r="E7" s="92"/>
      <c r="F7" s="92"/>
      <c r="G7" s="92"/>
      <c r="H7" s="92"/>
      <c r="I7" s="92"/>
      <c r="J7" s="92"/>
    </row>
    <row r="8" spans="1:12" x14ac:dyDescent="0.25">
      <c r="B8" s="91" t="s">
        <v>206</v>
      </c>
      <c r="C8" s="93"/>
      <c r="D8" s="94">
        <f>+(Assumption!$D$16/12)*D4/10000000*D6</f>
        <v>1.3194750000000002</v>
      </c>
      <c r="E8" s="94">
        <f>+(Assumption!$D$16/12)*E4/10000000*E6</f>
        <v>2.199125</v>
      </c>
      <c r="F8" s="94">
        <f>+(Assumption!$D$16/12)*F4/10000000*F6</f>
        <v>2.6389499999999999</v>
      </c>
      <c r="G8" s="94">
        <f>+(Assumption!$D$16/12)*G4/10000000*G6</f>
        <v>2.8588625000000003</v>
      </c>
      <c r="H8" s="94">
        <f>+(Assumption!$D$16/12)*H4/10000000*H6</f>
        <v>3.0787749999999998</v>
      </c>
      <c r="I8" s="94">
        <f>+(Assumption!$D$16/12)*I4/10000000*I6</f>
        <v>3.2986874999999998</v>
      </c>
      <c r="J8" s="94">
        <f>+(Assumption!$D$16/12)*J4/10000000*J6</f>
        <v>3.5186000000000002</v>
      </c>
      <c r="K8" s="94">
        <f>+(Assumption!$D$16/12)*K4/10000000*K6</f>
        <v>3.5186000000000002</v>
      </c>
      <c r="L8" s="94">
        <f>+(Assumption!$D$16/12)*L4/10000000*L6</f>
        <v>3.5186000000000002</v>
      </c>
    </row>
    <row r="9" spans="1:12" x14ac:dyDescent="0.25">
      <c r="B9" s="91" t="s">
        <v>74</v>
      </c>
      <c r="C9" s="93"/>
      <c r="D9" s="94"/>
      <c r="E9" s="94"/>
      <c r="F9" s="94"/>
      <c r="G9" s="94"/>
      <c r="H9" s="94"/>
      <c r="I9" s="94"/>
      <c r="J9" s="94"/>
      <c r="K9" s="94"/>
      <c r="L9" s="94"/>
    </row>
    <row r="10" spans="1:12" x14ac:dyDescent="0.25">
      <c r="B10" s="91" t="s">
        <v>460</v>
      </c>
      <c r="C10" s="93"/>
      <c r="D10" s="94">
        <f>+Assumption!$B$25/10^7*'Project Details'!D6*'Project Details'!D4/12</f>
        <v>2.3400000000000003</v>
      </c>
      <c r="E10" s="94">
        <f>+Assumption!$B$25/10^7*'Project Details'!E6*'Project Details'!E4/12</f>
        <v>3.9</v>
      </c>
      <c r="F10" s="94">
        <f>+Assumption!$B$25/10^7*'Project Details'!F6*'Project Details'!F4/12</f>
        <v>4.68</v>
      </c>
      <c r="G10" s="94">
        <f>+Assumption!$B$25/10^7*'Project Details'!G6*'Project Details'!G4/12</f>
        <v>5.07</v>
      </c>
      <c r="H10" s="94">
        <f>+Assumption!$B$25/10^7*'Project Details'!H6*'Project Details'!H4/12</f>
        <v>5.46</v>
      </c>
      <c r="I10" s="94">
        <f>+Assumption!$B$25/10^7*'Project Details'!I6*'Project Details'!I4/12</f>
        <v>5.8499999999999988</v>
      </c>
      <c r="J10" s="94">
        <f>+Assumption!$B$25/10^7*'Project Details'!J6*'Project Details'!J4/12</f>
        <v>6.2399999999999993</v>
      </c>
      <c r="K10" s="94">
        <f>+Assumption!$B$25/10^7*'Project Details'!K6*'Project Details'!K4/12</f>
        <v>6.2399999999999993</v>
      </c>
      <c r="L10" s="94">
        <f>+Assumption!$B$25/10^7*'Project Details'!L6*'Project Details'!L4/12</f>
        <v>6.2399999999999993</v>
      </c>
    </row>
    <row r="11" spans="1:12" x14ac:dyDescent="0.25">
      <c r="B11" s="91" t="s">
        <v>461</v>
      </c>
      <c r="C11" s="93"/>
      <c r="D11" s="94">
        <f>+Assumption!$B$30/10^7*'Project Details'!D4/12*'Project Details'!D6</f>
        <v>0.5475000000000001</v>
      </c>
      <c r="E11" s="94">
        <f>+Assumption!$B$30/10^7*'Project Details'!E4/12*'Project Details'!E6</f>
        <v>0.91249999999999998</v>
      </c>
      <c r="F11" s="94">
        <f>+Assumption!$B$30/10^7*'Project Details'!F4/12*'Project Details'!F6</f>
        <v>1.095</v>
      </c>
      <c r="G11" s="94">
        <f>+Assumption!$B$30/10^7*'Project Details'!G4/12*'Project Details'!G6</f>
        <v>1.18625</v>
      </c>
      <c r="H11" s="94">
        <f>+Assumption!$B$30/10^7*'Project Details'!H4/12*'Project Details'!H6</f>
        <v>1.2774999999999999</v>
      </c>
      <c r="I11" s="94">
        <f>+Assumption!$B$30/10^7*'Project Details'!I4/12*'Project Details'!I6</f>
        <v>1.3687499999999999</v>
      </c>
      <c r="J11" s="94">
        <f>+Assumption!$B$30/10^7*'Project Details'!J4/12*'Project Details'!J6</f>
        <v>1.46</v>
      </c>
      <c r="K11" s="94">
        <f>+Assumption!$B$30/10^7*'Project Details'!K4/12*'Project Details'!K6</f>
        <v>1.46</v>
      </c>
      <c r="L11" s="94">
        <f>+Assumption!$B$30/10^7*'Project Details'!L4/12*'Project Details'!L6</f>
        <v>1.46</v>
      </c>
    </row>
    <row r="12" spans="1:12" x14ac:dyDescent="0.25">
      <c r="B12" s="91" t="s">
        <v>462</v>
      </c>
      <c r="C12" s="93"/>
      <c r="D12" s="94">
        <f>+Assumption!$B$36/10^7*'Project Details'!D4/12*'Project Details'!D6</f>
        <v>4.3800000000000008</v>
      </c>
      <c r="E12" s="94">
        <f>+Assumption!$B$36/10^7*'Project Details'!E4/12*'Project Details'!E6</f>
        <v>7.3</v>
      </c>
      <c r="F12" s="94">
        <f>+Assumption!$B$36/10^7*'Project Details'!F4/12*'Project Details'!F6</f>
        <v>8.76</v>
      </c>
      <c r="G12" s="94">
        <f>+Assumption!$B$36/10^7*'Project Details'!G4/12*'Project Details'!G6</f>
        <v>9.49</v>
      </c>
      <c r="H12" s="94">
        <f>+Assumption!$B$36/10^7*'Project Details'!H4/12*'Project Details'!H6</f>
        <v>10.219999999999999</v>
      </c>
      <c r="I12" s="94">
        <f>+Assumption!$B$36/10^7*'Project Details'!I4/12*'Project Details'!I6</f>
        <v>10.95</v>
      </c>
      <c r="J12" s="94">
        <f>+Assumption!$B$36/10^7*'Project Details'!J4/12*'Project Details'!J6</f>
        <v>11.68</v>
      </c>
      <c r="K12" s="94">
        <f>+Assumption!$B$36/10^7*'Project Details'!K4/12*'Project Details'!K6</f>
        <v>11.68</v>
      </c>
      <c r="L12" s="94">
        <f>+Assumption!$B$36/10^7*'Project Details'!L4/12*'Project Details'!L6</f>
        <v>11.68</v>
      </c>
    </row>
    <row r="13" spans="1:12" x14ac:dyDescent="0.25">
      <c r="B13" s="91" t="s">
        <v>110</v>
      </c>
      <c r="C13" s="93"/>
      <c r="D13" s="94">
        <f>+Assumption!$B$38/10^7*'Project Details'!D4/12*'Project Details'!D6</f>
        <v>1.2186000000000001</v>
      </c>
      <c r="E13" s="94">
        <f>+Assumption!$B$38/10^7*'Project Details'!E4/12*'Project Details'!E6</f>
        <v>2.0310000000000001</v>
      </c>
      <c r="F13" s="94">
        <f>+Assumption!$B$38/10^7*'Project Details'!F4/12*'Project Details'!F6</f>
        <v>2.4372000000000003</v>
      </c>
      <c r="G13" s="94">
        <f>+Assumption!$B$38/10^7*'Project Details'!G4/12*'Project Details'!G6</f>
        <v>2.6403000000000003</v>
      </c>
      <c r="H13" s="94">
        <f>+Assumption!$B$38/10^7*'Project Details'!H4/12*'Project Details'!H6</f>
        <v>2.8433999999999999</v>
      </c>
      <c r="I13" s="94">
        <f>+Assumption!$B$38/10^7*'Project Details'!I4/12*'Project Details'!I6</f>
        <v>3.0465</v>
      </c>
      <c r="J13" s="94">
        <f>+Assumption!$B$38/10^7*'Project Details'!J4/12*'Project Details'!J6</f>
        <v>3.2496000000000005</v>
      </c>
      <c r="K13" s="94">
        <f>+Assumption!$B$38/10^7*'Project Details'!K4/12*'Project Details'!K6</f>
        <v>3.2496000000000005</v>
      </c>
      <c r="L13" s="94">
        <f>+Assumption!$B$38/10^7*'Project Details'!L4/12*'Project Details'!L6</f>
        <v>3.2496000000000005</v>
      </c>
    </row>
    <row r="14" spans="1:12" x14ac:dyDescent="0.25">
      <c r="B14" s="91" t="s">
        <v>366</v>
      </c>
      <c r="C14" s="93"/>
      <c r="D14" s="94">
        <f>+Assumption!$D$54/10^7*'Project Details'!D4/12*'Project Details'!D6</f>
        <v>1.6770825</v>
      </c>
      <c r="E14" s="94">
        <f>+Assumption!$D$54/10^7*'Project Details'!E4/12*'Project Details'!E6</f>
        <v>2.7951375000000005</v>
      </c>
      <c r="F14" s="94">
        <f>+Assumption!$D$54/10^7*'Project Details'!F4/12*'Project Details'!F6</f>
        <v>3.3541650000000005</v>
      </c>
      <c r="G14" s="94">
        <f>+Assumption!$D$54/10^7*'Project Details'!G4/12*'Project Details'!G6</f>
        <v>3.633678750000001</v>
      </c>
      <c r="H14" s="94">
        <f>+Assumption!$D$54/10^7*'Project Details'!H4/12*'Project Details'!H6</f>
        <v>3.9131925000000005</v>
      </c>
      <c r="I14" s="94">
        <f>+Assumption!$D$54/10^7*'Project Details'!I4/12*'Project Details'!I6</f>
        <v>4.1927062500000005</v>
      </c>
      <c r="J14" s="94">
        <f>+Assumption!$D$54/10^7*'Project Details'!J4/12*'Project Details'!J6</f>
        <v>4.472220000000001</v>
      </c>
      <c r="K14" s="94">
        <f>+Assumption!$D$54/10^7*'Project Details'!K4/12*'Project Details'!K6</f>
        <v>4.472220000000001</v>
      </c>
      <c r="L14" s="94">
        <f>+Assumption!$D$54/10^7*'Project Details'!L4/12*'Project Details'!L6</f>
        <v>4.472220000000001</v>
      </c>
    </row>
    <row r="15" spans="1:12" x14ac:dyDescent="0.25">
      <c r="B15" s="91"/>
      <c r="C15" s="93"/>
      <c r="D15" s="94"/>
      <c r="E15" s="94"/>
      <c r="F15" s="94"/>
      <c r="G15" s="94"/>
      <c r="H15" s="94"/>
      <c r="I15" s="94"/>
      <c r="J15" s="94"/>
      <c r="K15" s="94"/>
      <c r="L15" s="94"/>
    </row>
    <row r="16" spans="1:12" x14ac:dyDescent="0.25">
      <c r="B16" s="91"/>
      <c r="C16" s="93"/>
      <c r="D16" s="94"/>
      <c r="E16" s="94"/>
      <c r="F16" s="94"/>
      <c r="G16" s="94"/>
      <c r="H16" s="94"/>
      <c r="I16" s="94"/>
      <c r="J16" s="94"/>
      <c r="K16" s="94"/>
      <c r="L16" s="94"/>
    </row>
    <row r="17" spans="1:13" x14ac:dyDescent="0.25">
      <c r="B17" s="95" t="s">
        <v>26</v>
      </c>
      <c r="C17" s="96"/>
      <c r="D17" s="97">
        <f>SUM(D8:D14)</f>
        <v>11.482657500000002</v>
      </c>
      <c r="E17" s="97">
        <f t="shared" ref="E17:L17" si="1">SUM(E8:E14)</f>
        <v>19.137762499999997</v>
      </c>
      <c r="F17" s="97">
        <f t="shared" si="1"/>
        <v>22.965315</v>
      </c>
      <c r="G17" s="97">
        <f t="shared" si="1"/>
        <v>24.879091250000002</v>
      </c>
      <c r="H17" s="97">
        <f t="shared" si="1"/>
        <v>26.792867499999996</v>
      </c>
      <c r="I17" s="97">
        <f t="shared" si="1"/>
        <v>28.706643749999998</v>
      </c>
      <c r="J17" s="97">
        <f t="shared" si="1"/>
        <v>30.620419999999999</v>
      </c>
      <c r="K17" s="97">
        <f t="shared" si="1"/>
        <v>30.620419999999999</v>
      </c>
      <c r="L17" s="97">
        <f t="shared" si="1"/>
        <v>30.620419999999999</v>
      </c>
    </row>
    <row r="18" spans="1:13" x14ac:dyDescent="0.25">
      <c r="B18" s="91"/>
      <c r="C18" s="93"/>
      <c r="D18" s="94"/>
      <c r="E18" s="94"/>
      <c r="F18" s="94"/>
      <c r="G18" s="94"/>
      <c r="H18" s="94"/>
      <c r="I18" s="94"/>
      <c r="J18" s="94"/>
      <c r="K18" s="94"/>
      <c r="L18" s="94"/>
    </row>
    <row r="19" spans="1:13" x14ac:dyDescent="0.25">
      <c r="B19" s="98" t="s">
        <v>27</v>
      </c>
      <c r="C19" s="93"/>
      <c r="D19" s="94"/>
      <c r="E19" s="94"/>
      <c r="F19" s="94"/>
      <c r="G19" s="94"/>
      <c r="H19" s="94"/>
      <c r="I19" s="94"/>
      <c r="J19" s="94"/>
      <c r="K19" s="94"/>
      <c r="L19" s="94"/>
    </row>
    <row r="20" spans="1:13" x14ac:dyDescent="0.25">
      <c r="B20" s="91"/>
      <c r="C20" s="93"/>
      <c r="D20" s="94"/>
      <c r="E20" s="94"/>
      <c r="F20" s="94"/>
      <c r="G20" s="94"/>
      <c r="H20" s="94"/>
      <c r="I20" s="94"/>
      <c r="J20" s="94"/>
      <c r="K20" s="94"/>
      <c r="L20" s="94"/>
    </row>
    <row r="21" spans="1:13" ht="30" x14ac:dyDescent="0.25">
      <c r="B21" s="99" t="s">
        <v>466</v>
      </c>
      <c r="C21" s="100">
        <v>0.3</v>
      </c>
      <c r="D21" s="94">
        <f>(SUM(D10:D12))*$C$21</f>
        <v>2.18025</v>
      </c>
      <c r="E21" s="94">
        <f t="shared" ref="E21:L21" si="2">(SUM(E10:E12))*$C$21</f>
        <v>3.63375</v>
      </c>
      <c r="F21" s="94">
        <f t="shared" si="2"/>
        <v>4.3605</v>
      </c>
      <c r="G21" s="94">
        <f t="shared" si="2"/>
        <v>4.7238749999999996</v>
      </c>
      <c r="H21" s="94">
        <f t="shared" si="2"/>
        <v>5.08725</v>
      </c>
      <c r="I21" s="94">
        <f t="shared" si="2"/>
        <v>5.4506249999999987</v>
      </c>
      <c r="J21" s="94">
        <f t="shared" si="2"/>
        <v>5.8139999999999992</v>
      </c>
      <c r="K21" s="94">
        <f t="shared" si="2"/>
        <v>5.8139999999999992</v>
      </c>
      <c r="L21" s="94">
        <f t="shared" si="2"/>
        <v>5.8139999999999992</v>
      </c>
    </row>
    <row r="22" spans="1:13" ht="30" x14ac:dyDescent="0.25">
      <c r="B22" s="99" t="s">
        <v>399</v>
      </c>
      <c r="C22" s="100">
        <v>0.25</v>
      </c>
      <c r="D22" s="94">
        <f>D14*$C$22</f>
        <v>0.41927062500000001</v>
      </c>
      <c r="E22" s="94">
        <f t="shared" ref="E22:L22" si="3">E14*$C$22</f>
        <v>0.69878437500000012</v>
      </c>
      <c r="F22" s="94">
        <f t="shared" si="3"/>
        <v>0.83854125000000013</v>
      </c>
      <c r="G22" s="94">
        <f t="shared" si="3"/>
        <v>0.90841968750000024</v>
      </c>
      <c r="H22" s="94">
        <f t="shared" si="3"/>
        <v>0.97829812500000013</v>
      </c>
      <c r="I22" s="94">
        <f t="shared" si="3"/>
        <v>1.0481765625000001</v>
      </c>
      <c r="J22" s="94">
        <f t="shared" si="3"/>
        <v>1.1180550000000002</v>
      </c>
      <c r="K22" s="94">
        <f t="shared" si="3"/>
        <v>1.1180550000000002</v>
      </c>
      <c r="L22" s="94">
        <f t="shared" si="3"/>
        <v>1.1180550000000002</v>
      </c>
    </row>
    <row r="23" spans="1:13" ht="30" x14ac:dyDescent="0.25">
      <c r="B23" s="99" t="s">
        <v>128</v>
      </c>
      <c r="C23" s="100">
        <v>0.15</v>
      </c>
      <c r="D23" s="94">
        <f>D8*$C$23</f>
        <v>0.19792125000000002</v>
      </c>
      <c r="E23" s="94">
        <f t="shared" ref="E23:L23" si="4">E8*$C$23</f>
        <v>0.32986874999999999</v>
      </c>
      <c r="F23" s="94">
        <f t="shared" si="4"/>
        <v>0.39584249999999999</v>
      </c>
      <c r="G23" s="94">
        <f t="shared" si="4"/>
        <v>0.42882937500000001</v>
      </c>
      <c r="H23" s="94">
        <f t="shared" si="4"/>
        <v>0.46181624999999993</v>
      </c>
      <c r="I23" s="94">
        <f t="shared" si="4"/>
        <v>0.49480312499999995</v>
      </c>
      <c r="J23" s="94">
        <f t="shared" si="4"/>
        <v>0.52778999999999998</v>
      </c>
      <c r="K23" s="94">
        <f t="shared" si="4"/>
        <v>0.52778999999999998</v>
      </c>
      <c r="L23" s="94">
        <f t="shared" si="4"/>
        <v>0.52778999999999998</v>
      </c>
    </row>
    <row r="24" spans="1:13" x14ac:dyDescent="0.25">
      <c r="A24">
        <v>3850000</v>
      </c>
      <c r="B24" s="99" t="s">
        <v>467</v>
      </c>
      <c r="C24" s="100">
        <v>0.15</v>
      </c>
      <c r="D24" s="94">
        <f>+A24/10^7*D4</f>
        <v>3.4649999999999999</v>
      </c>
      <c r="E24" s="94">
        <f>+D24*(1.05)*E4/D4</f>
        <v>4.8510000000000009</v>
      </c>
      <c r="F24" s="94">
        <f>+E24*1.05</f>
        <v>5.0935500000000014</v>
      </c>
      <c r="G24" s="94">
        <f t="shared" ref="G24:L24" si="5">+F24*1.05</f>
        <v>5.3482275000000019</v>
      </c>
      <c r="H24" s="94">
        <f t="shared" si="5"/>
        <v>5.6156388750000019</v>
      </c>
      <c r="I24" s="94">
        <f t="shared" si="5"/>
        <v>5.896420818750002</v>
      </c>
      <c r="J24" s="94">
        <f t="shared" si="5"/>
        <v>6.1912418596875023</v>
      </c>
      <c r="K24" s="94">
        <f t="shared" si="5"/>
        <v>6.5008039526718777</v>
      </c>
      <c r="L24" s="94">
        <f t="shared" si="5"/>
        <v>6.8258441503054721</v>
      </c>
    </row>
    <row r="25" spans="1:13" x14ac:dyDescent="0.25">
      <c r="B25" s="99" t="s">
        <v>47</v>
      </c>
      <c r="C25" s="101">
        <v>0.05</v>
      </c>
      <c r="D25" s="102">
        <f>D17*$C$25</f>
        <v>0.5741328750000001</v>
      </c>
      <c r="E25" s="102">
        <f t="shared" ref="E25:L25" si="6">E17*$C$25</f>
        <v>0.95688812499999987</v>
      </c>
      <c r="F25" s="102">
        <f t="shared" si="6"/>
        <v>1.14826575</v>
      </c>
      <c r="G25" s="102">
        <f t="shared" si="6"/>
        <v>1.2439545625000001</v>
      </c>
      <c r="H25" s="102">
        <f t="shared" si="6"/>
        <v>1.3396433749999999</v>
      </c>
      <c r="I25" s="102">
        <f t="shared" si="6"/>
        <v>1.4353321875</v>
      </c>
      <c r="J25" s="102">
        <f t="shared" si="6"/>
        <v>1.531021</v>
      </c>
      <c r="K25" s="102">
        <f t="shared" si="6"/>
        <v>1.531021</v>
      </c>
      <c r="L25" s="102">
        <f t="shared" si="6"/>
        <v>1.531021</v>
      </c>
    </row>
    <row r="26" spans="1:13" x14ac:dyDescent="0.25">
      <c r="B26" s="99" t="s">
        <v>48</v>
      </c>
      <c r="C26" s="101">
        <v>0.05</v>
      </c>
      <c r="D26" s="102">
        <f>D17*$C$26</f>
        <v>0.5741328750000001</v>
      </c>
      <c r="E26" s="102">
        <f t="shared" ref="E26:L26" si="7">E17*$C$26</f>
        <v>0.95688812499999987</v>
      </c>
      <c r="F26" s="102">
        <f t="shared" si="7"/>
        <v>1.14826575</v>
      </c>
      <c r="G26" s="102">
        <f t="shared" si="7"/>
        <v>1.2439545625000001</v>
      </c>
      <c r="H26" s="102">
        <f t="shared" si="7"/>
        <v>1.3396433749999999</v>
      </c>
      <c r="I26" s="102">
        <f t="shared" si="7"/>
        <v>1.4353321875</v>
      </c>
      <c r="J26" s="102">
        <f t="shared" si="7"/>
        <v>1.531021</v>
      </c>
      <c r="K26" s="102">
        <f t="shared" si="7"/>
        <v>1.531021</v>
      </c>
      <c r="L26" s="102">
        <f t="shared" si="7"/>
        <v>1.531021</v>
      </c>
    </row>
    <row r="27" spans="1:13" x14ac:dyDescent="0.25">
      <c r="B27" s="99" t="s">
        <v>49</v>
      </c>
      <c r="C27" s="101">
        <v>0.01</v>
      </c>
      <c r="D27" s="102">
        <f>D17*$C$27</f>
        <v>0.11482657500000003</v>
      </c>
      <c r="E27" s="102">
        <f t="shared" ref="E27:L27" si="8">E17*$C$27</f>
        <v>0.19137762499999997</v>
      </c>
      <c r="F27" s="102">
        <f t="shared" si="8"/>
        <v>0.22965315</v>
      </c>
      <c r="G27" s="102">
        <f t="shared" si="8"/>
        <v>0.24879091250000002</v>
      </c>
      <c r="H27" s="102">
        <f t="shared" si="8"/>
        <v>0.26792867499999995</v>
      </c>
      <c r="I27" s="102">
        <f t="shared" si="8"/>
        <v>0.28706643749999999</v>
      </c>
      <c r="J27" s="102">
        <f t="shared" si="8"/>
        <v>0.30620419999999998</v>
      </c>
      <c r="K27" s="102">
        <f t="shared" si="8"/>
        <v>0.30620419999999998</v>
      </c>
      <c r="L27" s="102">
        <f t="shared" si="8"/>
        <v>0.30620419999999998</v>
      </c>
    </row>
    <row r="28" spans="1:13" x14ac:dyDescent="0.25">
      <c r="B28" s="91" t="s">
        <v>28</v>
      </c>
      <c r="C28" s="100">
        <v>0.01</v>
      </c>
      <c r="D28" s="102">
        <f>+$C$28*Dep!B43*9/12</f>
        <v>0.44876241877482131</v>
      </c>
      <c r="E28" s="102">
        <f>+$C$28*Dep!C43</f>
        <v>0.52363428547458302</v>
      </c>
      <c r="F28" s="102">
        <f>+$C$28*Dep!D43</f>
        <v>0.45862233243020256</v>
      </c>
      <c r="G28" s="102">
        <f>+$C$28*Dep!E43</f>
        <v>0.40200885336479841</v>
      </c>
      <c r="H28" s="102">
        <f>+$C$28*Dep!F43</f>
        <v>0.3526694090792924</v>
      </c>
      <c r="I28" s="102">
        <f>+$C$28*Dep!G43</f>
        <v>0.30963469306469082</v>
      </c>
      <c r="J28" s="102">
        <f>+$C$28*Dep!H43</f>
        <v>0.2720686149175503</v>
      </c>
      <c r="K28" s="102">
        <f>+$C$28*Dep!I43</f>
        <v>0.2392495359112245</v>
      </c>
      <c r="L28" s="102">
        <f>+$C$28*Dep!J43</f>
        <v>0.21055419743271692</v>
      </c>
    </row>
    <row r="29" spans="1:13" x14ac:dyDescent="0.25">
      <c r="B29" s="91" t="s">
        <v>29</v>
      </c>
      <c r="C29" s="100">
        <v>0.01</v>
      </c>
      <c r="D29" s="102">
        <f>+Dep!B43*'Project Details'!$C$29</f>
        <v>0.59834989169976172</v>
      </c>
      <c r="E29" s="102">
        <f>+Dep!C43*'Project Details'!$C$29</f>
        <v>0.52363428547458302</v>
      </c>
      <c r="F29" s="102">
        <f>+Dep!D43*'Project Details'!$C$29</f>
        <v>0.45862233243020256</v>
      </c>
      <c r="G29" s="102">
        <f>+Dep!E43*'Project Details'!$C$29</f>
        <v>0.40200885336479841</v>
      </c>
      <c r="H29" s="102">
        <f>+Dep!F43*'Project Details'!$C$29</f>
        <v>0.3526694090792924</v>
      </c>
      <c r="I29" s="102">
        <f>+Dep!G43*'Project Details'!$C$29</f>
        <v>0.30963469306469082</v>
      </c>
      <c r="J29" s="102">
        <f>+Dep!H43*'Project Details'!$C$29</f>
        <v>0.2720686149175503</v>
      </c>
      <c r="K29" s="102">
        <f>+Dep!I43*'Project Details'!$C$29</f>
        <v>0.2392495359112245</v>
      </c>
      <c r="L29" s="102">
        <f>+Dep!J43*'Project Details'!$C$29</f>
        <v>0.21055419743271692</v>
      </c>
    </row>
    <row r="30" spans="1:13" x14ac:dyDescent="0.25">
      <c r="B30" s="91"/>
      <c r="C30" s="92"/>
      <c r="D30" s="94"/>
      <c r="E30" s="94"/>
      <c r="F30" s="94"/>
      <c r="G30" s="94"/>
      <c r="H30" s="94"/>
      <c r="I30" s="94"/>
      <c r="J30" s="94"/>
    </row>
    <row r="31" spans="1:13" x14ac:dyDescent="0.25">
      <c r="B31" s="95" t="s">
        <v>30</v>
      </c>
      <c r="C31" s="103"/>
      <c r="D31" s="97">
        <f t="shared" ref="D31:L31" si="9">SUM(D20:D29)</f>
        <v>8.5726465104745841</v>
      </c>
      <c r="E31" s="97">
        <f t="shared" si="9"/>
        <v>12.665825570949163</v>
      </c>
      <c r="F31" s="97">
        <f t="shared" si="9"/>
        <v>14.131863064860408</v>
      </c>
      <c r="G31" s="97">
        <f t="shared" si="9"/>
        <v>14.950069306729601</v>
      </c>
      <c r="H31" s="97">
        <f t="shared" si="9"/>
        <v>15.795557493158586</v>
      </c>
      <c r="I31" s="97">
        <f t="shared" si="9"/>
        <v>16.667025704879382</v>
      </c>
      <c r="J31" s="97">
        <f t="shared" si="9"/>
        <v>17.563470289522602</v>
      </c>
      <c r="K31" s="97">
        <f t="shared" si="9"/>
        <v>17.807394224494324</v>
      </c>
      <c r="L31" s="97">
        <f t="shared" si="9"/>
        <v>18.075043745170905</v>
      </c>
      <c r="M31" s="11">
        <f>SUM(D31:L31)</f>
        <v>136.22889591023957</v>
      </c>
    </row>
    <row r="32" spans="1:13" x14ac:dyDescent="0.25">
      <c r="B32" s="91" t="s">
        <v>31</v>
      </c>
      <c r="C32" s="92"/>
      <c r="D32" s="104">
        <f t="shared" ref="D32:L32" si="10">D31/D17</f>
        <v>0.74657338777844617</v>
      </c>
      <c r="E32" s="104">
        <f t="shared" si="10"/>
        <v>0.66182374093884622</v>
      </c>
      <c r="F32" s="104">
        <f t="shared" si="10"/>
        <v>0.61535681373673334</v>
      </c>
      <c r="G32" s="104">
        <f t="shared" si="10"/>
        <v>0.60090897840690216</v>
      </c>
      <c r="H32" s="104">
        <f t="shared" si="10"/>
        <v>0.58954337355486819</v>
      </c>
      <c r="I32" s="104">
        <f t="shared" si="10"/>
        <v>0.58059820054301481</v>
      </c>
      <c r="J32" s="104">
        <f t="shared" si="10"/>
        <v>0.57358685117717534</v>
      </c>
      <c r="K32" s="104">
        <f t="shared" si="10"/>
        <v>0.58155290569150664</v>
      </c>
      <c r="L32" s="104">
        <f t="shared" si="10"/>
        <v>0.59029378908489516</v>
      </c>
    </row>
    <row r="33" spans="1:12" x14ac:dyDescent="0.25">
      <c r="B33" s="95" t="s">
        <v>32</v>
      </c>
      <c r="C33" s="96"/>
      <c r="D33" s="97">
        <f t="shared" ref="D33:L33" si="11">D17-D31</f>
        <v>2.9100109895254178</v>
      </c>
      <c r="E33" s="97">
        <f t="shared" si="11"/>
        <v>6.471936929050834</v>
      </c>
      <c r="F33" s="97">
        <f t="shared" si="11"/>
        <v>8.8334519351395926</v>
      </c>
      <c r="G33" s="97">
        <f t="shared" si="11"/>
        <v>9.929021943270401</v>
      </c>
      <c r="H33" s="97">
        <f t="shared" si="11"/>
        <v>10.99731000684141</v>
      </c>
      <c r="I33" s="97">
        <f t="shared" si="11"/>
        <v>12.039618045120616</v>
      </c>
      <c r="J33" s="97">
        <f t="shared" si="11"/>
        <v>13.056949710477397</v>
      </c>
      <c r="K33" s="97">
        <f t="shared" si="11"/>
        <v>12.813025775505675</v>
      </c>
      <c r="L33" s="97">
        <f t="shared" si="11"/>
        <v>12.545376254829094</v>
      </c>
    </row>
    <row r="34" spans="1:12" x14ac:dyDescent="0.25">
      <c r="B34" s="91" t="s">
        <v>33</v>
      </c>
      <c r="C34" s="92"/>
      <c r="D34" s="104">
        <f t="shared" ref="D34:L34" si="12">D33/D17</f>
        <v>0.25342661222155388</v>
      </c>
      <c r="E34" s="104">
        <f t="shared" si="12"/>
        <v>0.33817625906115384</v>
      </c>
      <c r="F34" s="104">
        <f t="shared" si="12"/>
        <v>0.38464318626326671</v>
      </c>
      <c r="G34" s="104">
        <f t="shared" si="12"/>
        <v>0.39909102159309778</v>
      </c>
      <c r="H34" s="104">
        <f t="shared" si="12"/>
        <v>0.41045662644513176</v>
      </c>
      <c r="I34" s="104">
        <f t="shared" si="12"/>
        <v>0.41940179945698519</v>
      </c>
      <c r="J34" s="104">
        <f t="shared" si="12"/>
        <v>0.42641314882282472</v>
      </c>
      <c r="K34" s="104">
        <f t="shared" si="12"/>
        <v>0.41844709430849336</v>
      </c>
      <c r="L34" s="104">
        <f t="shared" si="12"/>
        <v>0.40970621091510484</v>
      </c>
    </row>
    <row r="35" spans="1:12" x14ac:dyDescent="0.25">
      <c r="B35" s="95" t="s">
        <v>34</v>
      </c>
      <c r="C35" s="96"/>
      <c r="D35" s="97">
        <f t="shared" ref="D35:L35" si="13">D33</f>
        <v>2.9100109895254178</v>
      </c>
      <c r="E35" s="97">
        <f t="shared" si="13"/>
        <v>6.471936929050834</v>
      </c>
      <c r="F35" s="97">
        <f t="shared" si="13"/>
        <v>8.8334519351395926</v>
      </c>
      <c r="G35" s="97">
        <f t="shared" si="13"/>
        <v>9.929021943270401</v>
      </c>
      <c r="H35" s="97">
        <f t="shared" si="13"/>
        <v>10.99731000684141</v>
      </c>
      <c r="I35" s="97">
        <f t="shared" si="13"/>
        <v>12.039618045120616</v>
      </c>
      <c r="J35" s="97">
        <f t="shared" si="13"/>
        <v>13.056949710477397</v>
      </c>
      <c r="K35" s="97">
        <f t="shared" si="13"/>
        <v>12.813025775505675</v>
      </c>
      <c r="L35" s="97">
        <f t="shared" si="13"/>
        <v>12.545376254829094</v>
      </c>
    </row>
    <row r="36" spans="1:12" x14ac:dyDescent="0.25">
      <c r="B36" s="91"/>
      <c r="C36" s="92"/>
      <c r="D36" s="105"/>
      <c r="E36" s="105"/>
      <c r="F36" s="105"/>
      <c r="G36" s="105"/>
      <c r="H36" s="105"/>
      <c r="I36" s="105"/>
      <c r="J36" s="105"/>
    </row>
    <row r="37" spans="1:12" x14ac:dyDescent="0.25">
      <c r="B37" s="91" t="s">
        <v>35</v>
      </c>
      <c r="C37" s="92"/>
      <c r="D37" s="94">
        <f>Repayment!G144/100</f>
        <v>1.8118124999999998</v>
      </c>
      <c r="E37" s="94">
        <f>Repayment!H144/100</f>
        <v>2.3507500000000001</v>
      </c>
      <c r="F37" s="94">
        <f>Repayment!I144/100</f>
        <v>2.2007499999999998</v>
      </c>
      <c r="G37" s="94">
        <f>Repayment!J144/100</f>
        <v>1.9857500000000008</v>
      </c>
      <c r="H37" s="94">
        <f>Repayment!K144/100</f>
        <v>1.7232500000000004</v>
      </c>
      <c r="I37" s="94">
        <f>Repayment!L144/100</f>
        <v>1.4007500000000002</v>
      </c>
      <c r="J37" s="94">
        <f>Repayment!M144/100</f>
        <v>1.0257499999999999</v>
      </c>
      <c r="K37" s="94">
        <f>Repayment!N144/100</f>
        <v>0.60325000000000006</v>
      </c>
      <c r="L37" s="94">
        <f>Repayment!O144/100</f>
        <v>0.15787499999999999</v>
      </c>
    </row>
    <row r="38" spans="1:12" x14ac:dyDescent="0.25">
      <c r="B38" s="91" t="s">
        <v>53</v>
      </c>
      <c r="C38" s="92"/>
      <c r="D38" s="94"/>
      <c r="E38" s="94"/>
      <c r="F38" s="94"/>
      <c r="G38" s="94"/>
      <c r="H38" s="94"/>
      <c r="I38" s="94"/>
      <c r="J38" s="94"/>
    </row>
    <row r="39" spans="1:12" x14ac:dyDescent="0.25">
      <c r="B39" s="91" t="s">
        <v>36</v>
      </c>
      <c r="C39" s="92"/>
      <c r="D39" s="94">
        <f>D35-D37-D38</f>
        <v>1.098198489525418</v>
      </c>
      <c r="E39" s="94">
        <f t="shared" ref="E39:L39" si="14">E35-E37-E38</f>
        <v>4.1211869290508343</v>
      </c>
      <c r="F39" s="94">
        <f t="shared" si="14"/>
        <v>6.6327019351395933</v>
      </c>
      <c r="G39" s="94">
        <f t="shared" si="14"/>
        <v>7.9432719432703998</v>
      </c>
      <c r="H39" s="94">
        <f t="shared" si="14"/>
        <v>9.2740600068414096</v>
      </c>
      <c r="I39" s="94">
        <f t="shared" si="14"/>
        <v>10.638868045120615</v>
      </c>
      <c r="J39" s="94">
        <f t="shared" si="14"/>
        <v>12.031199710477397</v>
      </c>
      <c r="K39" s="94">
        <f t="shared" si="14"/>
        <v>12.209775775505676</v>
      </c>
      <c r="L39" s="94">
        <f t="shared" si="14"/>
        <v>12.387501254829093</v>
      </c>
    </row>
    <row r="40" spans="1:12" x14ac:dyDescent="0.25">
      <c r="B40" s="91" t="s">
        <v>20</v>
      </c>
      <c r="C40" s="92"/>
      <c r="D40" s="94">
        <f>+Dep!B22</f>
        <v>2.4769945725833993</v>
      </c>
      <c r="E40" s="94">
        <f>+Dep!C22</f>
        <v>3.3026594301111993</v>
      </c>
      <c r="F40" s="94">
        <f>+Dep!D22</f>
        <v>3.3026594301111993</v>
      </c>
      <c r="G40" s="94">
        <f>+Dep!E22</f>
        <v>3.3026594301111993</v>
      </c>
      <c r="H40" s="94">
        <f>+Dep!F22</f>
        <v>3.3026594301111993</v>
      </c>
      <c r="I40" s="94">
        <f>+Dep!G22</f>
        <v>3.3026594301111993</v>
      </c>
      <c r="J40" s="94">
        <f>+Dep!H22</f>
        <v>3.3026594301111993</v>
      </c>
      <c r="K40" s="94">
        <f>+Dep!I22</f>
        <v>3.3026594301111993</v>
      </c>
      <c r="L40" s="94">
        <f>+Dep!J22</f>
        <v>3.3026594301111993</v>
      </c>
    </row>
    <row r="41" spans="1:12" x14ac:dyDescent="0.25">
      <c r="B41" s="91" t="s">
        <v>37</v>
      </c>
      <c r="C41" s="92"/>
      <c r="D41" s="94">
        <f t="shared" ref="D41:F41" si="15">D39-D40</f>
        <v>-1.3787960830579813</v>
      </c>
      <c r="E41" s="94">
        <f t="shared" si="15"/>
        <v>0.81852749893963495</v>
      </c>
      <c r="F41" s="94">
        <f t="shared" si="15"/>
        <v>3.3300425050283939</v>
      </c>
      <c r="G41" s="94">
        <f>G39-G40</f>
        <v>4.6406125131592004</v>
      </c>
      <c r="H41" s="94">
        <f t="shared" ref="H41:L41" si="16">H39-H40</f>
        <v>5.9714005767302103</v>
      </c>
      <c r="I41" s="94">
        <f t="shared" si="16"/>
        <v>7.3362086150094159</v>
      </c>
      <c r="J41" s="94">
        <f t="shared" si="16"/>
        <v>8.7285402803661967</v>
      </c>
      <c r="K41" s="94">
        <f t="shared" si="16"/>
        <v>8.9071163453944777</v>
      </c>
      <c r="L41" s="94">
        <f t="shared" si="16"/>
        <v>9.0848418247178948</v>
      </c>
    </row>
    <row r="42" spans="1:12" hidden="1" x14ac:dyDescent="0.25">
      <c r="B42" s="91" t="s">
        <v>38</v>
      </c>
      <c r="C42" s="92"/>
      <c r="D42" s="94"/>
      <c r="E42" s="94"/>
      <c r="F42" s="94"/>
      <c r="G42" s="94"/>
      <c r="H42" s="94"/>
      <c r="I42" s="94"/>
      <c r="J42" s="94"/>
      <c r="K42" s="94"/>
      <c r="L42" s="94"/>
    </row>
    <row r="43" spans="1:12" x14ac:dyDescent="0.25">
      <c r="B43" s="95" t="s">
        <v>39</v>
      </c>
      <c r="C43" s="103"/>
      <c r="D43" s="97">
        <f>D41-D42</f>
        <v>-1.3787960830579813</v>
      </c>
      <c r="E43" s="97">
        <f t="shared" ref="E43:L43" si="17">E41-E42</f>
        <v>0.81852749893963495</v>
      </c>
      <c r="F43" s="97">
        <f t="shared" si="17"/>
        <v>3.3300425050283939</v>
      </c>
      <c r="G43" s="97">
        <f t="shared" si="17"/>
        <v>4.6406125131592004</v>
      </c>
      <c r="H43" s="97">
        <f t="shared" si="17"/>
        <v>5.9714005767302103</v>
      </c>
      <c r="I43" s="97">
        <f t="shared" si="17"/>
        <v>7.3362086150094159</v>
      </c>
      <c r="J43" s="97">
        <f t="shared" si="17"/>
        <v>8.7285402803661967</v>
      </c>
      <c r="K43" s="97">
        <f t="shared" si="17"/>
        <v>8.9071163453944777</v>
      </c>
      <c r="L43" s="97">
        <f t="shared" si="17"/>
        <v>9.0848418247178948</v>
      </c>
    </row>
    <row r="44" spans="1:12" x14ac:dyDescent="0.25">
      <c r="A44" s="46">
        <f>30%*1.04*1.12</f>
        <v>0.34944000000000003</v>
      </c>
      <c r="B44" s="91" t="s">
        <v>40</v>
      </c>
      <c r="C44" s="92"/>
      <c r="D44" s="94">
        <v>0</v>
      </c>
      <c r="E44" s="94">
        <v>0</v>
      </c>
      <c r="F44" s="94">
        <f>+SUM(D43:F43)*A44</f>
        <v>0.96786979892280711</v>
      </c>
      <c r="G44" s="94">
        <f>G43*$A$44</f>
        <v>1.6216156365983512</v>
      </c>
      <c r="H44" s="94">
        <f t="shared" ref="H44:L44" si="18">H43*$A$44</f>
        <v>2.0866462175326048</v>
      </c>
      <c r="I44" s="94">
        <f t="shared" si="18"/>
        <v>2.5635647384288904</v>
      </c>
      <c r="J44" s="94">
        <f t="shared" si="18"/>
        <v>3.0501011155711639</v>
      </c>
      <c r="K44" s="94">
        <f t="shared" si="18"/>
        <v>3.1125027357346466</v>
      </c>
      <c r="L44" s="94">
        <f t="shared" si="18"/>
        <v>3.1746071272294216</v>
      </c>
    </row>
    <row r="45" spans="1:12" x14ac:dyDescent="0.25">
      <c r="B45" s="95" t="s">
        <v>41</v>
      </c>
      <c r="C45" s="103"/>
      <c r="D45" s="97">
        <f t="shared" ref="D45:E45" si="19">D43-D44</f>
        <v>-1.3787960830579813</v>
      </c>
      <c r="E45" s="97">
        <f t="shared" si="19"/>
        <v>0.81852749893963495</v>
      </c>
      <c r="F45" s="97">
        <f t="shared" ref="F45" si="20">F43-F44</f>
        <v>2.3621727061055866</v>
      </c>
      <c r="G45" s="97">
        <f t="shared" ref="G45" si="21">G43-G44</f>
        <v>3.0189968765608493</v>
      </c>
      <c r="H45" s="97">
        <f t="shared" ref="H45" si="22">H43-H44</f>
        <v>3.8847543591976055</v>
      </c>
      <c r="I45" s="97">
        <f t="shared" ref="I45" si="23">I43-I44</f>
        <v>4.7726438765805259</v>
      </c>
      <c r="J45" s="97">
        <f t="shared" ref="J45:L45" si="24">J43-J44</f>
        <v>5.6784391647950327</v>
      </c>
      <c r="K45" s="97">
        <f t="shared" si="24"/>
        <v>5.7946136096598311</v>
      </c>
      <c r="L45" s="97">
        <f t="shared" si="24"/>
        <v>5.9102346974884732</v>
      </c>
    </row>
    <row r="46" spans="1:12" x14ac:dyDescent="0.25">
      <c r="B46" s="91" t="s">
        <v>42</v>
      </c>
      <c r="C46" s="92"/>
      <c r="D46" s="94">
        <v>0</v>
      </c>
      <c r="E46" s="94">
        <v>0</v>
      </c>
      <c r="F46" s="94">
        <v>0</v>
      </c>
      <c r="G46" s="94">
        <v>0</v>
      </c>
      <c r="H46" s="94">
        <v>0</v>
      </c>
      <c r="I46" s="94">
        <v>0</v>
      </c>
      <c r="J46" s="94">
        <v>0</v>
      </c>
      <c r="K46" s="94">
        <v>0</v>
      </c>
      <c r="L46" s="94">
        <v>0</v>
      </c>
    </row>
    <row r="47" spans="1:12" x14ac:dyDescent="0.25">
      <c r="B47" s="91" t="s">
        <v>43</v>
      </c>
      <c r="C47" s="92"/>
      <c r="D47" s="94">
        <f t="shared" ref="D47:J47" si="25">D45</f>
        <v>-1.3787960830579813</v>
      </c>
      <c r="E47" s="94">
        <f t="shared" si="25"/>
        <v>0.81852749893963495</v>
      </c>
      <c r="F47" s="94">
        <f t="shared" si="25"/>
        <v>2.3621727061055866</v>
      </c>
      <c r="G47" s="94">
        <f t="shared" si="25"/>
        <v>3.0189968765608493</v>
      </c>
      <c r="H47" s="94">
        <f t="shared" si="25"/>
        <v>3.8847543591976055</v>
      </c>
      <c r="I47" s="94">
        <f t="shared" si="25"/>
        <v>4.7726438765805259</v>
      </c>
      <c r="J47" s="94">
        <f t="shared" si="25"/>
        <v>5.6784391647950327</v>
      </c>
      <c r="K47" s="94">
        <f t="shared" ref="K47:L47" si="26">K45</f>
        <v>5.7946136096598311</v>
      </c>
      <c r="L47" s="94">
        <f t="shared" si="26"/>
        <v>5.9102346974884732</v>
      </c>
    </row>
    <row r="48" spans="1:12" x14ac:dyDescent="0.25">
      <c r="B48" s="91"/>
      <c r="C48" s="92"/>
      <c r="D48" s="94"/>
      <c r="E48" s="94"/>
      <c r="F48" s="94"/>
      <c r="G48" s="94"/>
      <c r="H48" s="94"/>
      <c r="I48" s="94"/>
      <c r="J48" s="94"/>
    </row>
    <row r="49" spans="2:12" x14ac:dyDescent="0.25">
      <c r="B49" s="95" t="s">
        <v>44</v>
      </c>
      <c r="C49" s="96"/>
      <c r="D49" s="97">
        <f>D47+D40</f>
        <v>1.098198489525418</v>
      </c>
      <c r="E49" s="97">
        <f t="shared" ref="E49:J49" si="27">E47+E40</f>
        <v>4.1211869290508343</v>
      </c>
      <c r="F49" s="97">
        <f t="shared" si="27"/>
        <v>5.6648321362167859</v>
      </c>
      <c r="G49" s="97">
        <f t="shared" si="27"/>
        <v>6.3216563066720486</v>
      </c>
      <c r="H49" s="97">
        <f t="shared" si="27"/>
        <v>7.1874137893088044</v>
      </c>
      <c r="I49" s="97">
        <f t="shared" si="27"/>
        <v>8.0753033066917261</v>
      </c>
      <c r="J49" s="97">
        <f t="shared" si="27"/>
        <v>8.9810985949062321</v>
      </c>
      <c r="K49" s="106">
        <f>SUM(D49:J49)</f>
        <v>41.449689552371851</v>
      </c>
      <c r="L49" s="106">
        <f>SUM(E49:K49)</f>
        <v>81.801180615218286</v>
      </c>
    </row>
    <row r="50" spans="2:12" x14ac:dyDescent="0.25">
      <c r="B50" s="91"/>
      <c r="C50" s="92"/>
      <c r="D50" s="94"/>
      <c r="E50" s="94"/>
      <c r="F50" s="94"/>
      <c r="G50" s="94"/>
      <c r="H50" s="94"/>
      <c r="I50" s="94"/>
      <c r="J50" s="94"/>
      <c r="K50" s="107"/>
    </row>
    <row r="52" spans="2:12" ht="19.5" customHeight="1" x14ac:dyDescent="0.25"/>
    <row r="54" spans="2:12" hidden="1" x14ac:dyDescent="0.25">
      <c r="B54" s="409" t="s">
        <v>162</v>
      </c>
      <c r="C54" s="409"/>
      <c r="D54" s="409"/>
      <c r="E54" s="409"/>
      <c r="F54" s="409"/>
      <c r="G54" s="409"/>
      <c r="H54" s="409"/>
      <c r="I54" s="409"/>
      <c r="J54" s="409"/>
    </row>
    <row r="55" spans="2:12" hidden="1" x14ac:dyDescent="0.25">
      <c r="B55" s="109" t="s">
        <v>163</v>
      </c>
      <c r="C55" s="110"/>
      <c r="D55" s="116">
        <f t="shared" ref="D55:J55" si="28">D6</f>
        <v>0.4</v>
      </c>
      <c r="E55" s="116">
        <f t="shared" si="28"/>
        <v>0.5</v>
      </c>
      <c r="F55" s="116">
        <f t="shared" si="28"/>
        <v>0.6</v>
      </c>
      <c r="G55" s="116">
        <f t="shared" si="28"/>
        <v>0.65</v>
      </c>
      <c r="H55" s="116">
        <f t="shared" si="28"/>
        <v>0.7</v>
      </c>
      <c r="I55" s="116">
        <f t="shared" si="28"/>
        <v>0.75</v>
      </c>
      <c r="J55" s="116">
        <f t="shared" si="28"/>
        <v>0.8</v>
      </c>
    </row>
    <row r="56" spans="2:12" hidden="1" x14ac:dyDescent="0.25">
      <c r="B56" s="109" t="s">
        <v>164</v>
      </c>
      <c r="C56" s="110"/>
      <c r="D56" s="111">
        <f t="shared" ref="D56:J56" si="29">D17</f>
        <v>11.482657500000002</v>
      </c>
      <c r="E56" s="111">
        <f t="shared" si="29"/>
        <v>19.137762499999997</v>
      </c>
      <c r="F56" s="111">
        <f t="shared" si="29"/>
        <v>22.965315</v>
      </c>
      <c r="G56" s="111">
        <f t="shared" si="29"/>
        <v>24.879091250000002</v>
      </c>
      <c r="H56" s="111">
        <f t="shared" si="29"/>
        <v>26.792867499999996</v>
      </c>
      <c r="I56" s="111">
        <f t="shared" si="29"/>
        <v>28.706643749999998</v>
      </c>
      <c r="J56" s="111">
        <f t="shared" si="29"/>
        <v>30.620419999999999</v>
      </c>
    </row>
    <row r="57" spans="2:12" hidden="1" x14ac:dyDescent="0.25">
      <c r="B57" s="109" t="s">
        <v>165</v>
      </c>
      <c r="C57" s="110"/>
      <c r="D57" s="111">
        <f t="shared" ref="D57:J57" si="30">D43</f>
        <v>-1.3787960830579813</v>
      </c>
      <c r="E57" s="111">
        <f t="shared" si="30"/>
        <v>0.81852749893963495</v>
      </c>
      <c r="F57" s="111">
        <f t="shared" si="30"/>
        <v>3.3300425050283939</v>
      </c>
      <c r="G57" s="111">
        <f t="shared" si="30"/>
        <v>4.6406125131592004</v>
      </c>
      <c r="H57" s="111">
        <f t="shared" si="30"/>
        <v>5.9714005767302103</v>
      </c>
      <c r="I57" s="111">
        <f t="shared" si="30"/>
        <v>7.3362086150094159</v>
      </c>
      <c r="J57" s="111">
        <f t="shared" si="30"/>
        <v>8.7285402803661967</v>
      </c>
    </row>
    <row r="58" spans="2:12" hidden="1" x14ac:dyDescent="0.25">
      <c r="B58" s="109" t="s">
        <v>166</v>
      </c>
      <c r="C58" s="110"/>
      <c r="D58" s="111">
        <f>D59/D56*100</f>
        <v>44.481397363585771</v>
      </c>
      <c r="E58" s="111">
        <f t="shared" ref="E58:J58" si="31">E59/E56*100</f>
        <v>40.834583305907174</v>
      </c>
      <c r="F58" s="111">
        <f t="shared" si="31"/>
        <v>39.356364434193075</v>
      </c>
      <c r="G58" s="111">
        <f t="shared" si="31"/>
        <v>38.594021422424731</v>
      </c>
      <c r="H58" s="111">
        <f t="shared" si="31"/>
        <v>37.994882847677971</v>
      </c>
      <c r="I58" s="111">
        <f t="shared" si="31"/>
        <v>37.519554636648813</v>
      </c>
      <c r="J58" s="111">
        <f t="shared" si="31"/>
        <v>37.139361347215683</v>
      </c>
    </row>
    <row r="59" spans="2:12" hidden="1" x14ac:dyDescent="0.25">
      <c r="B59" s="109" t="s">
        <v>167</v>
      </c>
      <c r="C59" s="110"/>
      <c r="D59" s="111">
        <f t="shared" ref="D59:J59" si="32">D31-D24+D38</f>
        <v>5.1076465104745843</v>
      </c>
      <c r="E59" s="111">
        <f t="shared" si="32"/>
        <v>7.8148255709491625</v>
      </c>
      <c r="F59" s="111">
        <f t="shared" si="32"/>
        <v>9.0383130648604073</v>
      </c>
      <c r="G59" s="111">
        <f t="shared" si="32"/>
        <v>9.601841806729599</v>
      </c>
      <c r="H59" s="111">
        <f t="shared" si="32"/>
        <v>10.179918618158585</v>
      </c>
      <c r="I59" s="111">
        <f t="shared" si="32"/>
        <v>10.77060488612938</v>
      </c>
      <c r="J59" s="111">
        <f t="shared" si="32"/>
        <v>11.372228429835101</v>
      </c>
    </row>
    <row r="60" spans="2:12" hidden="1" x14ac:dyDescent="0.25">
      <c r="B60" s="109" t="s">
        <v>168</v>
      </c>
      <c r="C60" s="110"/>
      <c r="D60" s="111">
        <f t="shared" ref="D60:J60" si="33">D24+D37+D40</f>
        <v>7.753807072583399</v>
      </c>
      <c r="E60" s="111">
        <f t="shared" si="33"/>
        <v>10.504409430111199</v>
      </c>
      <c r="F60" s="111">
        <f t="shared" si="33"/>
        <v>10.596959430111202</v>
      </c>
      <c r="G60" s="111">
        <f t="shared" si="33"/>
        <v>10.636636930111202</v>
      </c>
      <c r="H60" s="111">
        <f t="shared" si="33"/>
        <v>10.641548305111201</v>
      </c>
      <c r="I60" s="111">
        <f t="shared" si="33"/>
        <v>10.599830248861203</v>
      </c>
      <c r="J60" s="111">
        <f t="shared" si="33"/>
        <v>10.519651289798702</v>
      </c>
    </row>
    <row r="61" spans="2:12" hidden="1" x14ac:dyDescent="0.25">
      <c r="B61" s="109" t="s">
        <v>169</v>
      </c>
      <c r="C61" s="110"/>
      <c r="D61" s="111">
        <f>D56-D59</f>
        <v>6.3750109895254177</v>
      </c>
      <c r="E61" s="111">
        <f t="shared" ref="E61:J61" si="34">E56-E59</f>
        <v>11.322936929050835</v>
      </c>
      <c r="F61" s="111">
        <f t="shared" si="34"/>
        <v>13.927001935139593</v>
      </c>
      <c r="G61" s="111">
        <f t="shared" si="34"/>
        <v>15.277249443270403</v>
      </c>
      <c r="H61" s="111">
        <f t="shared" si="34"/>
        <v>16.612948881841412</v>
      </c>
      <c r="I61" s="111">
        <f t="shared" si="34"/>
        <v>17.936038863870618</v>
      </c>
      <c r="J61" s="111">
        <f t="shared" si="34"/>
        <v>19.248191570164899</v>
      </c>
    </row>
    <row r="62" spans="2:12" hidden="1" x14ac:dyDescent="0.25">
      <c r="B62" s="112" t="s">
        <v>170</v>
      </c>
      <c r="C62" s="113"/>
      <c r="D62" s="114">
        <f>(D60/D61)*D56</f>
        <v>13.966142345768867</v>
      </c>
      <c r="E62" s="114">
        <f t="shared" ref="E62:J62" si="35">(E60/E61)*E56</f>
        <v>17.754306513926704</v>
      </c>
      <c r="F62" s="114">
        <f t="shared" si="35"/>
        <v>17.474149317139805</v>
      </c>
      <c r="G62" s="114">
        <f t="shared" si="35"/>
        <v>17.321826272459365</v>
      </c>
      <c r="H62" s="114">
        <f t="shared" si="35"/>
        <v>17.162371097483987</v>
      </c>
      <c r="I62" s="114">
        <f t="shared" si="35"/>
        <v>16.965036320113505</v>
      </c>
      <c r="J62" s="114">
        <f t="shared" si="35"/>
        <v>16.734878161045778</v>
      </c>
    </row>
    <row r="63" spans="2:12" hidden="1" x14ac:dyDescent="0.25">
      <c r="B63" s="112" t="s">
        <v>171</v>
      </c>
      <c r="C63" s="113"/>
      <c r="D63" s="114">
        <f>(D60/D61)*D55</f>
        <v>0.48651254627315554</v>
      </c>
      <c r="E63" s="114">
        <f t="shared" ref="E63:J63" si="36">(E60/E61)*E55</f>
        <v>0.46385533611692342</v>
      </c>
      <c r="F63" s="114">
        <f t="shared" si="36"/>
        <v>0.45653584940088487</v>
      </c>
      <c r="G63" s="114">
        <f t="shared" si="36"/>
        <v>0.45255620327766544</v>
      </c>
      <c r="H63" s="114">
        <f t="shared" si="36"/>
        <v>0.44839022057787548</v>
      </c>
      <c r="I63" s="114">
        <f t="shared" si="36"/>
        <v>0.44323458189308979</v>
      </c>
      <c r="J63" s="114">
        <f t="shared" si="36"/>
        <v>0.43722138784630071</v>
      </c>
    </row>
    <row r="64" spans="2:12" ht="30" hidden="1" x14ac:dyDescent="0.25">
      <c r="B64" s="117" t="s">
        <v>172</v>
      </c>
      <c r="C64" s="113"/>
      <c r="D64" s="114">
        <f t="shared" ref="D64:J64" si="37">(D60-D40)*D55/D61</f>
        <v>0.33109354689240011</v>
      </c>
      <c r="E64" s="114">
        <f t="shared" si="37"/>
        <v>0.31801599024731558</v>
      </c>
      <c r="F64" s="114">
        <f t="shared" si="37"/>
        <v>0.31425141034534754</v>
      </c>
      <c r="G64" s="114">
        <f t="shared" si="37"/>
        <v>0.31203819723581805</v>
      </c>
      <c r="H64" s="114">
        <f t="shared" si="37"/>
        <v>0.30923000179186616</v>
      </c>
      <c r="I64" s="114">
        <f t="shared" si="37"/>
        <v>0.30513304278609538</v>
      </c>
      <c r="J64" s="114">
        <f t="shared" si="37"/>
        <v>0.29995511353384458</v>
      </c>
    </row>
    <row r="65" spans="2:10" hidden="1" x14ac:dyDescent="0.25"/>
    <row r="66" spans="2:10" hidden="1" x14ac:dyDescent="0.25">
      <c r="B66" s="406" t="s">
        <v>173</v>
      </c>
      <c r="C66" s="410"/>
      <c r="D66" s="410"/>
      <c r="E66" s="410"/>
      <c r="F66" s="410"/>
      <c r="G66" s="410"/>
      <c r="H66" s="410"/>
      <c r="I66" s="410"/>
      <c r="J66" s="407"/>
    </row>
    <row r="67" spans="2:10" hidden="1" x14ac:dyDescent="0.25">
      <c r="B67" s="109" t="s">
        <v>174</v>
      </c>
      <c r="C67" s="110"/>
      <c r="D67" s="116">
        <v>0.05</v>
      </c>
      <c r="E67" s="116">
        <v>0.05</v>
      </c>
      <c r="F67" s="116">
        <v>0.05</v>
      </c>
      <c r="G67" s="116">
        <v>0.05</v>
      </c>
      <c r="H67" s="116">
        <v>0.05</v>
      </c>
      <c r="I67" s="116">
        <v>0.05</v>
      </c>
      <c r="J67" s="116">
        <v>0.05</v>
      </c>
    </row>
    <row r="68" spans="2:10" hidden="1" x14ac:dyDescent="0.25">
      <c r="B68" s="109" t="s">
        <v>175</v>
      </c>
      <c r="C68" s="110"/>
      <c r="D68" s="116">
        <v>0.05</v>
      </c>
      <c r="E68" s="116">
        <v>0.05</v>
      </c>
      <c r="F68" s="116">
        <v>0.05</v>
      </c>
      <c r="G68" s="116">
        <v>0.05</v>
      </c>
      <c r="H68" s="116">
        <v>0.05</v>
      </c>
      <c r="I68" s="116">
        <v>0.05</v>
      </c>
      <c r="J68" s="116">
        <v>0.05</v>
      </c>
    </row>
    <row r="69" spans="2:10" hidden="1" x14ac:dyDescent="0.25">
      <c r="B69" s="109" t="s">
        <v>176</v>
      </c>
      <c r="C69" s="110"/>
      <c r="D69" s="116">
        <v>0.05</v>
      </c>
      <c r="E69" s="116">
        <v>0.05</v>
      </c>
      <c r="F69" s="116">
        <v>0.05</v>
      </c>
      <c r="G69" s="116">
        <v>0.05</v>
      </c>
      <c r="H69" s="116">
        <v>0.05</v>
      </c>
      <c r="I69" s="116">
        <v>0.05</v>
      </c>
      <c r="J69" s="116">
        <v>0.05</v>
      </c>
    </row>
    <row r="70" spans="2:10" hidden="1" x14ac:dyDescent="0.25">
      <c r="B70" s="109" t="s">
        <v>177</v>
      </c>
      <c r="C70" s="110"/>
      <c r="D70" s="111">
        <f>D56*0.95</f>
        <v>10.908524625000002</v>
      </c>
      <c r="E70" s="111">
        <f t="shared" ref="E70:J70" si="38">E56*0.95</f>
        <v>18.180874374999998</v>
      </c>
      <c r="F70" s="111">
        <f t="shared" si="38"/>
        <v>21.81704925</v>
      </c>
      <c r="G70" s="111">
        <f t="shared" si="38"/>
        <v>23.635136687500001</v>
      </c>
      <c r="H70" s="111">
        <f t="shared" si="38"/>
        <v>25.453224124999995</v>
      </c>
      <c r="I70" s="111">
        <f t="shared" si="38"/>
        <v>27.271311562499996</v>
      </c>
      <c r="J70" s="111">
        <f t="shared" si="38"/>
        <v>29.089398999999997</v>
      </c>
    </row>
    <row r="71" spans="2:10" hidden="1" x14ac:dyDescent="0.25">
      <c r="B71" s="109" t="s">
        <v>178</v>
      </c>
      <c r="C71" s="110"/>
      <c r="D71" s="111">
        <f>D59*0.95</f>
        <v>4.8522641849508545</v>
      </c>
      <c r="E71" s="111">
        <f t="shared" ref="E71:J71" si="39">E59*0.95</f>
        <v>7.4240842924017043</v>
      </c>
      <c r="F71" s="111">
        <f t="shared" si="39"/>
        <v>8.5863974116173871</v>
      </c>
      <c r="G71" s="111">
        <f t="shared" si="39"/>
        <v>9.1217497163931185</v>
      </c>
      <c r="H71" s="111">
        <f t="shared" si="39"/>
        <v>9.6709226872506555</v>
      </c>
      <c r="I71" s="111">
        <f t="shared" si="39"/>
        <v>10.23207464182291</v>
      </c>
      <c r="J71" s="111">
        <f t="shared" si="39"/>
        <v>10.803617008343345</v>
      </c>
    </row>
    <row r="72" spans="2:10" hidden="1" x14ac:dyDescent="0.25">
      <c r="B72" s="109" t="s">
        <v>179</v>
      </c>
      <c r="C72" s="110"/>
      <c r="D72" s="111">
        <f>D60*0.95</f>
        <v>7.3661167189542285</v>
      </c>
      <c r="E72" s="111">
        <f t="shared" ref="E72:J72" si="40">E60*0.95</f>
        <v>9.9791889586056381</v>
      </c>
      <c r="F72" s="111">
        <f t="shared" si="40"/>
        <v>10.067111458605641</v>
      </c>
      <c r="G72" s="111">
        <f t="shared" si="40"/>
        <v>10.10480508360564</v>
      </c>
      <c r="H72" s="111">
        <f t="shared" si="40"/>
        <v>10.10947088985564</v>
      </c>
      <c r="I72" s="111">
        <f t="shared" si="40"/>
        <v>10.069838736418141</v>
      </c>
      <c r="J72" s="111">
        <f t="shared" si="40"/>
        <v>9.9936687253087673</v>
      </c>
    </row>
    <row r="73" spans="2:10" hidden="1" x14ac:dyDescent="0.25">
      <c r="B73" s="109" t="s">
        <v>165</v>
      </c>
      <c r="C73" s="110"/>
      <c r="D73" s="111">
        <f>D70-D71-D72</f>
        <v>-1.3098562789050812</v>
      </c>
      <c r="E73" s="111">
        <f t="shared" ref="E73:J73" si="41">E70-E71-E72</f>
        <v>0.77760112399265502</v>
      </c>
      <c r="F73" s="111">
        <f t="shared" si="41"/>
        <v>3.1635403797769719</v>
      </c>
      <c r="G73" s="111">
        <f t="shared" si="41"/>
        <v>4.4085818875012421</v>
      </c>
      <c r="H73" s="111">
        <f t="shared" si="41"/>
        <v>5.6728305478936996</v>
      </c>
      <c r="I73" s="111">
        <f t="shared" si="41"/>
        <v>6.9693981842589423</v>
      </c>
      <c r="J73" s="111">
        <f t="shared" si="41"/>
        <v>8.2921132663478847</v>
      </c>
    </row>
    <row r="74" spans="2:10" hidden="1" x14ac:dyDescent="0.25">
      <c r="B74" s="109" t="s">
        <v>180</v>
      </c>
      <c r="C74" s="110"/>
      <c r="D74" s="111">
        <f>D73/D70*100</f>
        <v>-12.007639199009287</v>
      </c>
      <c r="E74" s="111">
        <f t="shared" ref="E74:J74" si="42">E73/E70*100</f>
        <v>4.2770281998203128</v>
      </c>
      <c r="F74" s="111">
        <f t="shared" si="42"/>
        <v>14.500312776151302</v>
      </c>
      <c r="G74" s="111">
        <f t="shared" si="42"/>
        <v>18.652660848933547</v>
      </c>
      <c r="H74" s="111">
        <f t="shared" si="42"/>
        <v>22.287276928198192</v>
      </c>
      <c r="I74" s="111">
        <f t="shared" si="42"/>
        <v>25.555786593859182</v>
      </c>
      <c r="J74" s="111">
        <f t="shared" si="42"/>
        <v>28.505619061940351</v>
      </c>
    </row>
    <row r="75" spans="2:10" hidden="1" x14ac:dyDescent="0.25">
      <c r="B75" s="91" t="s">
        <v>181</v>
      </c>
      <c r="C75" s="110"/>
      <c r="D75" s="111">
        <f>D73*72.18%</f>
        <v>-0.94545426211368777</v>
      </c>
      <c r="E75" s="111">
        <f t="shared" ref="E75:J75" si="43">E73*72.18%</f>
        <v>0.56127249129789847</v>
      </c>
      <c r="F75" s="111">
        <f t="shared" si="43"/>
        <v>2.2834434461230186</v>
      </c>
      <c r="G75" s="111">
        <f t="shared" si="43"/>
        <v>3.182114406398397</v>
      </c>
      <c r="H75" s="111">
        <f t="shared" si="43"/>
        <v>4.094649089469673</v>
      </c>
      <c r="I75" s="111">
        <f t="shared" si="43"/>
        <v>5.030511609398105</v>
      </c>
      <c r="J75" s="111">
        <f t="shared" si="43"/>
        <v>5.9852473556499044</v>
      </c>
    </row>
    <row r="76" spans="2:10" hidden="1" x14ac:dyDescent="0.25">
      <c r="B76" s="109" t="s">
        <v>153</v>
      </c>
      <c r="C76" s="110"/>
      <c r="D76" s="111" t="e">
        <f>D75+#REF!*0.95</f>
        <v>#REF!</v>
      </c>
      <c r="E76" s="111" t="e">
        <f>E75+#REF!*0.95</f>
        <v>#REF!</v>
      </c>
      <c r="F76" s="111" t="e">
        <f>F75+#REF!*0.95</f>
        <v>#REF!</v>
      </c>
      <c r="G76" s="111" t="e">
        <f>G75+#REF!*0.95</f>
        <v>#REF!</v>
      </c>
      <c r="H76" s="111" t="e">
        <f>H75+#REF!*0.95</f>
        <v>#REF!</v>
      </c>
      <c r="I76" s="111" t="e">
        <f>I75+#REF!*0.95</f>
        <v>#REF!</v>
      </c>
      <c r="J76" s="111" t="e">
        <f>J75+#REF!*0.95</f>
        <v>#REF!</v>
      </c>
    </row>
    <row r="77" spans="2:10" hidden="1" x14ac:dyDescent="0.25">
      <c r="B77" s="109" t="s">
        <v>154</v>
      </c>
      <c r="C77" s="110"/>
      <c r="D77" s="111" t="e">
        <f>#REF!*0.95</f>
        <v>#REF!</v>
      </c>
      <c r="E77" s="111" t="e">
        <f>#REF!*0.95</f>
        <v>#REF!</v>
      </c>
      <c r="F77" s="111" t="e">
        <f>#REF!*0.95</f>
        <v>#REF!</v>
      </c>
      <c r="G77" s="111" t="e">
        <f>#REF!*0.95</f>
        <v>#REF!</v>
      </c>
      <c r="H77" s="111" t="e">
        <f>#REF!*0.95</f>
        <v>#REF!</v>
      </c>
      <c r="I77" s="111" t="e">
        <f>#REF!*0.95</f>
        <v>#REF!</v>
      </c>
      <c r="J77" s="111" t="e">
        <f>#REF!*0.95</f>
        <v>#REF!</v>
      </c>
    </row>
    <row r="78" spans="2:10" hidden="1" x14ac:dyDescent="0.25">
      <c r="B78" s="109" t="s">
        <v>155</v>
      </c>
      <c r="C78" s="110"/>
      <c r="D78" s="111" t="e">
        <f>D76+D77</f>
        <v>#REF!</v>
      </c>
      <c r="E78" s="111" t="e">
        <f t="shared" ref="E78:J78" si="44">E76+E77</f>
        <v>#REF!</v>
      </c>
      <c r="F78" s="111" t="e">
        <f t="shared" si="44"/>
        <v>#REF!</v>
      </c>
      <c r="G78" s="111" t="e">
        <f t="shared" si="44"/>
        <v>#REF!</v>
      </c>
      <c r="H78" s="111" t="e">
        <f t="shared" si="44"/>
        <v>#REF!</v>
      </c>
      <c r="I78" s="111" t="e">
        <f t="shared" si="44"/>
        <v>#REF!</v>
      </c>
      <c r="J78" s="111" t="e">
        <f t="shared" si="44"/>
        <v>#REF!</v>
      </c>
    </row>
    <row r="79" spans="2:10" hidden="1" x14ac:dyDescent="0.25">
      <c r="B79" s="109" t="s">
        <v>157</v>
      </c>
      <c r="C79" s="110"/>
      <c r="D79" s="111" t="e">
        <f>D77+#REF!</f>
        <v>#REF!</v>
      </c>
      <c r="E79" s="111" t="e">
        <f>E77+#REF!</f>
        <v>#REF!</v>
      </c>
      <c r="F79" s="111" t="e">
        <f>F77+#REF!</f>
        <v>#REF!</v>
      </c>
      <c r="G79" s="111" t="e">
        <f>G77+#REF!</f>
        <v>#REF!</v>
      </c>
      <c r="H79" s="111" t="e">
        <f>H77+#REF!</f>
        <v>#REF!</v>
      </c>
      <c r="I79" s="111" t="e">
        <f>I77+#REF!</f>
        <v>#REF!</v>
      </c>
      <c r="J79" s="111" t="e">
        <f>J77+#REF!</f>
        <v>#REF!</v>
      </c>
    </row>
    <row r="80" spans="2:10" hidden="1" x14ac:dyDescent="0.25">
      <c r="B80" s="112" t="s">
        <v>158</v>
      </c>
      <c r="C80" s="113"/>
      <c r="D80" s="114" t="e">
        <f>D78/D79</f>
        <v>#REF!</v>
      </c>
      <c r="E80" s="114" t="e">
        <f t="shared" ref="E80:J80" si="45">E78/E79</f>
        <v>#REF!</v>
      </c>
      <c r="F80" s="114" t="e">
        <f t="shared" si="45"/>
        <v>#REF!</v>
      </c>
      <c r="G80" s="114" t="e">
        <f t="shared" si="45"/>
        <v>#REF!</v>
      </c>
      <c r="H80" s="114" t="e">
        <f t="shared" si="45"/>
        <v>#REF!</v>
      </c>
      <c r="I80" s="114" t="e">
        <f t="shared" si="45"/>
        <v>#REF!</v>
      </c>
      <c r="J80" s="114" t="e">
        <f t="shared" si="45"/>
        <v>#REF!</v>
      </c>
    </row>
    <row r="81" spans="2:12" hidden="1" x14ac:dyDescent="0.25"/>
    <row r="82" spans="2:12" ht="87" hidden="1" customHeight="1" x14ac:dyDescent="0.25">
      <c r="B82" s="47" t="s">
        <v>182</v>
      </c>
      <c r="C82" s="51"/>
      <c r="D82" s="51"/>
      <c r="E82" s="51"/>
      <c r="F82" s="118" t="s">
        <v>183</v>
      </c>
      <c r="G82" s="118" t="s">
        <v>184</v>
      </c>
      <c r="H82" s="118" t="s">
        <v>185</v>
      </c>
      <c r="I82" s="118" t="s">
        <v>186</v>
      </c>
      <c r="J82" s="87"/>
    </row>
    <row r="83" spans="2:12" hidden="1" x14ac:dyDescent="0.25">
      <c r="B83" s="115" t="s">
        <v>187</v>
      </c>
      <c r="D83" s="108">
        <f t="shared" ref="D83:J83" si="46">D33</f>
        <v>2.9100109895254178</v>
      </c>
      <c r="E83" s="122">
        <f t="shared" si="46"/>
        <v>6.471936929050834</v>
      </c>
      <c r="F83" s="108">
        <f t="shared" si="46"/>
        <v>8.8334519351395926</v>
      </c>
      <c r="G83" s="108">
        <f t="shared" si="46"/>
        <v>9.929021943270401</v>
      </c>
      <c r="H83" s="108">
        <f t="shared" si="46"/>
        <v>10.99731000684141</v>
      </c>
      <c r="I83" s="108">
        <f t="shared" si="46"/>
        <v>12.039618045120616</v>
      </c>
      <c r="J83" s="108">
        <f t="shared" si="46"/>
        <v>13.056949710477397</v>
      </c>
      <c r="K83" s="11">
        <f>SUM(D83:J83)</f>
        <v>64.23829955942567</v>
      </c>
      <c r="L83" s="11">
        <f>K83/7</f>
        <v>9.17689993706081</v>
      </c>
    </row>
    <row r="84" spans="2:12" hidden="1" x14ac:dyDescent="0.25">
      <c r="B84" s="63" t="s">
        <v>188</v>
      </c>
      <c r="E84" s="108">
        <f>E56</f>
        <v>19.137762499999997</v>
      </c>
      <c r="F84" s="108">
        <f>E84</f>
        <v>19.137762499999997</v>
      </c>
      <c r="G84" s="108">
        <f>F84*0.9</f>
        <v>17.223986249999999</v>
      </c>
      <c r="H84" s="108">
        <f>G84</f>
        <v>17.223986249999999</v>
      </c>
      <c r="I84" s="108">
        <f>E84*0.95</f>
        <v>18.180874374999998</v>
      </c>
      <c r="J84" s="108">
        <f>I84</f>
        <v>18.180874374999998</v>
      </c>
    </row>
    <row r="85" spans="2:12" hidden="1" x14ac:dyDescent="0.25">
      <c r="B85" s="63" t="s">
        <v>189</v>
      </c>
      <c r="E85" s="108">
        <f>E59</f>
        <v>7.8148255709491625</v>
      </c>
      <c r="F85" s="108">
        <f>E85*1.1</f>
        <v>8.596308128044079</v>
      </c>
      <c r="G85" s="108">
        <f>F85</f>
        <v>8.596308128044079</v>
      </c>
      <c r="H85" s="108">
        <f>G85</f>
        <v>8.596308128044079</v>
      </c>
      <c r="I85" s="108">
        <f>H85*1.05</f>
        <v>9.0261235344462829</v>
      </c>
      <c r="J85" s="108"/>
    </row>
    <row r="86" spans="2:12" hidden="1" x14ac:dyDescent="0.25">
      <c r="B86" s="63" t="s">
        <v>190</v>
      </c>
      <c r="E86" s="108">
        <f>E61</f>
        <v>11.322936929050835</v>
      </c>
      <c r="F86" s="108">
        <f>F84-F85</f>
        <v>10.541454371955918</v>
      </c>
      <c r="G86" s="108">
        <f t="shared" ref="G86:I86" si="47">G84-G85</f>
        <v>8.6276781219559204</v>
      </c>
      <c r="H86" s="108">
        <f t="shared" si="47"/>
        <v>8.6276781219559204</v>
      </c>
      <c r="I86" s="108">
        <f t="shared" si="47"/>
        <v>9.1547508405537155</v>
      </c>
      <c r="J86" s="108"/>
    </row>
    <row r="87" spans="2:12" hidden="1" x14ac:dyDescent="0.25">
      <c r="B87" s="63" t="s">
        <v>191</v>
      </c>
      <c r="E87" s="108">
        <f>E60</f>
        <v>10.504409430111199</v>
      </c>
      <c r="F87" s="108">
        <f>E87</f>
        <v>10.504409430111199</v>
      </c>
      <c r="G87" s="108">
        <f t="shared" ref="G87:I87" si="48">F87</f>
        <v>10.504409430111199</v>
      </c>
      <c r="H87" s="108">
        <f t="shared" si="48"/>
        <v>10.504409430111199</v>
      </c>
      <c r="I87" s="108">
        <f t="shared" si="48"/>
        <v>10.504409430111199</v>
      </c>
      <c r="J87" s="108"/>
    </row>
    <row r="88" spans="2:12" hidden="1" x14ac:dyDescent="0.25">
      <c r="B88" s="63" t="s">
        <v>192</v>
      </c>
      <c r="E88" s="108">
        <f>E86-E87</f>
        <v>0.81852749893963583</v>
      </c>
      <c r="F88" s="108">
        <f>F86-F87</f>
        <v>3.7044941844719403E-2</v>
      </c>
      <c r="G88" s="108">
        <f t="shared" ref="G88:I88" si="49">G86-G87</f>
        <v>-1.8767313081552786</v>
      </c>
      <c r="H88" s="108">
        <f t="shared" si="49"/>
        <v>-1.8767313081552786</v>
      </c>
      <c r="I88" s="108">
        <f t="shared" si="49"/>
        <v>-1.3496585895574835</v>
      </c>
      <c r="J88" s="108"/>
    </row>
    <row r="89" spans="2:12" hidden="1" x14ac:dyDescent="0.25">
      <c r="B89" s="63" t="s">
        <v>193</v>
      </c>
      <c r="E89" s="108">
        <f>E62</f>
        <v>17.754306513926704</v>
      </c>
      <c r="F89" s="108">
        <f>(F87*F84/F86)</f>
        <v>19.070508279298096</v>
      </c>
      <c r="G89" s="108">
        <f t="shared" ref="G89:I89" si="50">(G87*G84/G86)</f>
        <v>20.970625124293434</v>
      </c>
      <c r="H89" s="108">
        <f t="shared" si="50"/>
        <v>20.970625124293434</v>
      </c>
      <c r="I89" s="108">
        <f t="shared" si="50"/>
        <v>20.861228400276797</v>
      </c>
      <c r="J89" s="108"/>
    </row>
    <row r="90" spans="2:12" hidden="1" x14ac:dyDescent="0.25">
      <c r="B90" s="63" t="s">
        <v>194</v>
      </c>
      <c r="E90" s="108">
        <f>E88*27.82%</f>
        <v>0.22771435020500669</v>
      </c>
      <c r="F90" s="108">
        <f t="shared" ref="F90:I90" si="51">F88*27.82%</f>
        <v>1.0305902821200938E-2</v>
      </c>
      <c r="G90" s="108">
        <f t="shared" si="51"/>
        <v>-0.52210664992879852</v>
      </c>
      <c r="H90" s="108">
        <f t="shared" si="51"/>
        <v>-0.52210664992879852</v>
      </c>
      <c r="I90" s="108">
        <f t="shared" si="51"/>
        <v>-0.37547501961489194</v>
      </c>
      <c r="J90" s="108"/>
    </row>
    <row r="91" spans="2:12" hidden="1" x14ac:dyDescent="0.25">
      <c r="B91" s="63" t="s">
        <v>152</v>
      </c>
      <c r="E91" s="108">
        <f>E88-E90</f>
        <v>0.59081314873462909</v>
      </c>
      <c r="F91" s="108">
        <f t="shared" ref="F91:I91" si="52">F88-F90</f>
        <v>2.6739039023518464E-2</v>
      </c>
      <c r="G91" s="108">
        <f t="shared" si="52"/>
        <v>-1.35462465822648</v>
      </c>
      <c r="H91" s="108">
        <f t="shared" si="52"/>
        <v>-1.35462465822648</v>
      </c>
      <c r="I91" s="108">
        <f t="shared" si="52"/>
        <v>-0.97418356994259159</v>
      </c>
      <c r="J91" s="108"/>
    </row>
    <row r="92" spans="2:12" hidden="1" x14ac:dyDescent="0.25">
      <c r="B92" s="63" t="s">
        <v>20</v>
      </c>
      <c r="E92" s="108" t="e">
        <f>#REF!</f>
        <v>#REF!</v>
      </c>
      <c r="F92" s="108" t="e">
        <f>E92</f>
        <v>#REF!</v>
      </c>
      <c r="G92" s="108" t="e">
        <f t="shared" ref="G92:I92" si="53">F92</f>
        <v>#REF!</v>
      </c>
      <c r="H92" s="108" t="e">
        <f t="shared" si="53"/>
        <v>#REF!</v>
      </c>
      <c r="I92" s="108" t="e">
        <f t="shared" si="53"/>
        <v>#REF!</v>
      </c>
      <c r="J92" s="108"/>
    </row>
    <row r="93" spans="2:12" hidden="1" x14ac:dyDescent="0.25"/>
    <row r="94" spans="2:12" hidden="1" x14ac:dyDescent="0.25">
      <c r="B94" s="115" t="s">
        <v>153</v>
      </c>
      <c r="E94" s="108" t="e">
        <f>E91+E92</f>
        <v>#REF!</v>
      </c>
      <c r="F94" s="108" t="e">
        <f t="shared" ref="F94:I94" si="54">F91+F92</f>
        <v>#REF!</v>
      </c>
      <c r="G94" s="108" t="e">
        <f t="shared" si="54"/>
        <v>#REF!</v>
      </c>
      <c r="H94" s="108" t="e">
        <f t="shared" si="54"/>
        <v>#REF!</v>
      </c>
      <c r="I94" s="108" t="e">
        <f t="shared" si="54"/>
        <v>#REF!</v>
      </c>
    </row>
    <row r="95" spans="2:12" hidden="1" x14ac:dyDescent="0.25">
      <c r="B95" s="115" t="s">
        <v>154</v>
      </c>
      <c r="E95" s="108" t="e">
        <f>#REF!</f>
        <v>#REF!</v>
      </c>
      <c r="F95" s="108" t="e">
        <f>E95</f>
        <v>#REF!</v>
      </c>
      <c r="G95" s="108" t="e">
        <f t="shared" ref="G95:I95" si="55">F95</f>
        <v>#REF!</v>
      </c>
      <c r="H95" s="108" t="e">
        <f t="shared" si="55"/>
        <v>#REF!</v>
      </c>
      <c r="I95" s="108" t="e">
        <f t="shared" si="55"/>
        <v>#REF!</v>
      </c>
    </row>
    <row r="96" spans="2:12" hidden="1" x14ac:dyDescent="0.25">
      <c r="B96" s="115" t="s">
        <v>155</v>
      </c>
      <c r="E96" s="108" t="e">
        <f>E94+E95</f>
        <v>#REF!</v>
      </c>
      <c r="F96" s="108" t="e">
        <f t="shared" ref="F96:I96" si="56">F94+F95</f>
        <v>#REF!</v>
      </c>
      <c r="G96" s="108" t="e">
        <f t="shared" si="56"/>
        <v>#REF!</v>
      </c>
      <c r="H96" s="108" t="e">
        <f t="shared" si="56"/>
        <v>#REF!</v>
      </c>
      <c r="I96" s="108" t="e">
        <f t="shared" si="56"/>
        <v>#REF!</v>
      </c>
    </row>
    <row r="97" spans="2:9" hidden="1" x14ac:dyDescent="0.25">
      <c r="B97" s="115" t="s">
        <v>156</v>
      </c>
      <c r="E97" s="108" t="e">
        <f>#REF!</f>
        <v>#REF!</v>
      </c>
      <c r="F97" s="108" t="e">
        <f>E97</f>
        <v>#REF!</v>
      </c>
      <c r="G97" s="108" t="e">
        <f t="shared" ref="G97:I97" si="57">F97</f>
        <v>#REF!</v>
      </c>
      <c r="H97" s="108" t="e">
        <f t="shared" si="57"/>
        <v>#REF!</v>
      </c>
      <c r="I97" s="108" t="e">
        <f t="shared" si="57"/>
        <v>#REF!</v>
      </c>
    </row>
    <row r="98" spans="2:9" hidden="1" x14ac:dyDescent="0.25">
      <c r="B98" s="115" t="s">
        <v>157</v>
      </c>
      <c r="E98" s="108" t="e">
        <f>E95+E97</f>
        <v>#REF!</v>
      </c>
      <c r="F98" s="108" t="e">
        <f t="shared" ref="F98:I98" si="58">F95+F97</f>
        <v>#REF!</v>
      </c>
      <c r="G98" s="108" t="e">
        <f t="shared" si="58"/>
        <v>#REF!</v>
      </c>
      <c r="H98" s="108" t="e">
        <f t="shared" si="58"/>
        <v>#REF!</v>
      </c>
      <c r="I98" s="108" t="e">
        <f t="shared" si="58"/>
        <v>#REF!</v>
      </c>
    </row>
    <row r="99" spans="2:9" hidden="1" x14ac:dyDescent="0.25">
      <c r="B99" s="115" t="s">
        <v>158</v>
      </c>
      <c r="E99" s="108" t="e">
        <f>E96/E98</f>
        <v>#REF!</v>
      </c>
      <c r="F99" s="108" t="e">
        <f t="shared" ref="F99:I99" si="59">F96/F98</f>
        <v>#REF!</v>
      </c>
      <c r="G99" s="108" t="e">
        <f t="shared" si="59"/>
        <v>#REF!</v>
      </c>
      <c r="H99" s="108" t="e">
        <f t="shared" si="59"/>
        <v>#REF!</v>
      </c>
      <c r="I99" s="108" t="e">
        <f t="shared" si="59"/>
        <v>#REF!</v>
      </c>
    </row>
    <row r="100" spans="2:9" hidden="1" x14ac:dyDescent="0.25">
      <c r="B100" s="115" t="s">
        <v>159</v>
      </c>
      <c r="E100" s="108" t="e">
        <f>AVERAGE(E99:I99)</f>
        <v>#REF!</v>
      </c>
      <c r="F100" s="108"/>
      <c r="G100" s="108"/>
      <c r="H100" s="108"/>
      <c r="I100" s="108"/>
    </row>
    <row r="101" spans="2:9" hidden="1" x14ac:dyDescent="0.25">
      <c r="B101" s="115" t="s">
        <v>160</v>
      </c>
      <c r="E101" s="108" t="e">
        <f>E94/E97</f>
        <v>#REF!</v>
      </c>
      <c r="F101" s="108" t="e">
        <f t="shared" ref="F101:I101" si="60">F94/F97</f>
        <v>#REF!</v>
      </c>
      <c r="G101" s="108" t="e">
        <f t="shared" si="60"/>
        <v>#REF!</v>
      </c>
      <c r="H101" s="108" t="e">
        <f t="shared" si="60"/>
        <v>#REF!</v>
      </c>
      <c r="I101" s="108" t="e">
        <f t="shared" si="60"/>
        <v>#REF!</v>
      </c>
    </row>
    <row r="102" spans="2:9" hidden="1" x14ac:dyDescent="0.25">
      <c r="B102" s="115" t="s">
        <v>161</v>
      </c>
      <c r="E102" s="108" t="e">
        <f>AVERAGE(E101:I101)</f>
        <v>#REF!</v>
      </c>
    </row>
    <row r="103" spans="2:9" hidden="1" x14ac:dyDescent="0.25"/>
    <row r="104" spans="2:9" hidden="1" x14ac:dyDescent="0.25">
      <c r="B104" s="115" t="s">
        <v>195</v>
      </c>
      <c r="E104" s="108" t="e">
        <f>E95*1.01</f>
        <v>#REF!</v>
      </c>
    </row>
    <row r="105" spans="2:9" hidden="1" x14ac:dyDescent="0.25">
      <c r="B105" s="115" t="s">
        <v>196</v>
      </c>
      <c r="E105" s="108" t="e">
        <f>(E94+E104)/(E104+E97)</f>
        <v>#REF!</v>
      </c>
    </row>
    <row r="106" spans="2:9" hidden="1" x14ac:dyDescent="0.25"/>
    <row r="107" spans="2:9" ht="30" hidden="1" x14ac:dyDescent="0.25">
      <c r="B107" s="115"/>
      <c r="H107" s="119" t="s">
        <v>197</v>
      </c>
      <c r="I107" s="119" t="s">
        <v>198</v>
      </c>
    </row>
    <row r="108" spans="2:9" hidden="1" x14ac:dyDescent="0.25">
      <c r="B108" s="81" t="s">
        <v>199</v>
      </c>
    </row>
    <row r="109" spans="2:9" hidden="1" x14ac:dyDescent="0.25">
      <c r="B109" s="63" t="s">
        <v>200</v>
      </c>
      <c r="D109" s="108" t="e">
        <f>E99</f>
        <v>#REF!</v>
      </c>
    </row>
    <row r="110" spans="2:9" hidden="1" x14ac:dyDescent="0.25">
      <c r="B110" s="63" t="s">
        <v>201</v>
      </c>
      <c r="D110" s="108" t="e">
        <f>G99</f>
        <v>#REF!</v>
      </c>
    </row>
    <row r="111" spans="2:9" hidden="1" x14ac:dyDescent="0.25">
      <c r="B111" s="63" t="s">
        <v>202</v>
      </c>
      <c r="D111" s="108" t="e">
        <f>F99</f>
        <v>#REF!</v>
      </c>
    </row>
    <row r="112" spans="2:9" hidden="1" x14ac:dyDescent="0.25">
      <c r="B112" s="63" t="s">
        <v>203</v>
      </c>
      <c r="D112" s="108" t="e">
        <f>E105</f>
        <v>#REF!</v>
      </c>
    </row>
    <row r="113" spans="2:4" ht="30" hidden="1" x14ac:dyDescent="0.25">
      <c r="B113" s="120" t="s">
        <v>186</v>
      </c>
      <c r="D113" s="108" t="e">
        <f>I101</f>
        <v>#REF!</v>
      </c>
    </row>
    <row r="114" spans="2:4" hidden="1" x14ac:dyDescent="0.25"/>
    <row r="115" spans="2:4" hidden="1" x14ac:dyDescent="0.25"/>
  </sheetData>
  <mergeCells count="3">
    <mergeCell ref="B1:J1"/>
    <mergeCell ref="B54:J54"/>
    <mergeCell ref="B66:J66"/>
  </mergeCells>
  <phoneticPr fontId="7" type="noConversion"/>
  <dataValidations count="1">
    <dataValidation type="list" allowBlank="1" showInputMessage="1" showErrorMessage="1" sqref="A6" xr:uid="{80203035-E893-47EC-A56A-8A9393F95E74}">
      <formula1>"0%,5%"</formula1>
    </dataValidation>
  </dataValidations>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X62"/>
  <sheetViews>
    <sheetView showGridLines="0" workbookViewId="0">
      <selection activeCell="D50" sqref="D50"/>
    </sheetView>
  </sheetViews>
  <sheetFormatPr defaultRowHeight="15" x14ac:dyDescent="0.25"/>
  <cols>
    <col min="1" max="1" width="5.85546875" customWidth="1"/>
    <col min="2" max="2" width="58.5703125" style="63" customWidth="1"/>
    <col min="3" max="3" width="9.140625" style="48" customWidth="1"/>
    <col min="4" max="10" width="12.7109375" style="48" customWidth="1"/>
    <col min="11" max="11" width="15.85546875" customWidth="1"/>
  </cols>
  <sheetData>
    <row r="2" spans="1:24" ht="21" customHeight="1" x14ac:dyDescent="0.25">
      <c r="B2" s="62" t="s">
        <v>209</v>
      </c>
      <c r="C2" s="49"/>
      <c r="D2" s="49"/>
      <c r="E2" s="49"/>
      <c r="F2" s="49"/>
      <c r="G2" s="49"/>
      <c r="H2" s="49"/>
      <c r="I2" s="49"/>
      <c r="J2" s="49"/>
      <c r="K2" s="49"/>
      <c r="L2" s="49"/>
    </row>
    <row r="3" spans="1:24" ht="9.75" customHeight="1" x14ac:dyDescent="0.25"/>
    <row r="4" spans="1:24" ht="18.75" customHeight="1" x14ac:dyDescent="0.25">
      <c r="B4" s="411" t="s">
        <v>137</v>
      </c>
      <c r="C4" s="411"/>
      <c r="D4" s="411"/>
      <c r="E4" s="411"/>
      <c r="F4" s="411"/>
      <c r="G4" s="411"/>
      <c r="H4" s="411"/>
      <c r="I4" s="411"/>
      <c r="J4" s="411"/>
      <c r="K4" s="411"/>
      <c r="L4" s="411"/>
    </row>
    <row r="5" spans="1:24" x14ac:dyDescent="0.25">
      <c r="B5" s="64"/>
      <c r="C5" s="50"/>
      <c r="D5" s="50"/>
      <c r="E5" s="50"/>
      <c r="F5" s="50"/>
      <c r="G5" s="50"/>
      <c r="H5" s="50"/>
      <c r="I5" s="50"/>
      <c r="J5" s="50"/>
    </row>
    <row r="6" spans="1:24" ht="17.25" customHeight="1" x14ac:dyDescent="0.25">
      <c r="B6" s="47" t="s">
        <v>24</v>
      </c>
      <c r="C6" s="51"/>
      <c r="D6" s="90" t="s">
        <v>57</v>
      </c>
      <c r="E6" s="90" t="s">
        <v>58</v>
      </c>
      <c r="F6" s="90" t="s">
        <v>59</v>
      </c>
      <c r="G6" s="90" t="s">
        <v>60</v>
      </c>
      <c r="H6" s="90" t="s">
        <v>287</v>
      </c>
      <c r="I6" s="90" t="s">
        <v>288</v>
      </c>
      <c r="J6" s="90" t="s">
        <v>289</v>
      </c>
      <c r="K6" s="90" t="s">
        <v>290</v>
      </c>
      <c r="L6" s="90" t="s">
        <v>291</v>
      </c>
    </row>
    <row r="7" spans="1:24" x14ac:dyDescent="0.25">
      <c r="B7" s="47" t="s">
        <v>25</v>
      </c>
      <c r="C7" s="52"/>
      <c r="D7" s="51">
        <v>9</v>
      </c>
      <c r="E7" s="51">
        <v>12</v>
      </c>
      <c r="F7" s="51">
        <v>12</v>
      </c>
      <c r="G7" s="51">
        <v>12</v>
      </c>
      <c r="H7" s="51">
        <v>12</v>
      </c>
      <c r="I7" s="51">
        <v>12</v>
      </c>
      <c r="J7" s="51">
        <v>12</v>
      </c>
      <c r="K7" s="51">
        <v>12</v>
      </c>
      <c r="L7" s="51">
        <v>12</v>
      </c>
    </row>
    <row r="8" spans="1:24" ht="18" customHeight="1" x14ac:dyDescent="0.25">
      <c r="A8" s="80">
        <v>0</v>
      </c>
      <c r="B8" s="65" t="s">
        <v>66</v>
      </c>
      <c r="C8" s="53"/>
      <c r="D8" s="121">
        <f>+'Project Details'!D6-$A$8</f>
        <v>0.4</v>
      </c>
      <c r="E8" s="121">
        <f>+'Project Details'!E6-$A$8</f>
        <v>0.5</v>
      </c>
      <c r="F8" s="121">
        <f>+'Project Details'!F6-$A$8</f>
        <v>0.6</v>
      </c>
      <c r="G8" s="121">
        <f>+'Project Details'!G6-$A$8</f>
        <v>0.65</v>
      </c>
      <c r="H8" s="121">
        <f>+'Project Details'!H6-$A$8</f>
        <v>0.7</v>
      </c>
      <c r="I8" s="121">
        <f>+'Project Details'!I6-$A$8</f>
        <v>0.75</v>
      </c>
      <c r="J8" s="121">
        <f>+'Project Details'!J6-$A$8</f>
        <v>0.8</v>
      </c>
      <c r="K8" s="121">
        <f>+'Project Details'!K6-$A$8</f>
        <v>0.8</v>
      </c>
      <c r="L8" s="121">
        <f>+'Project Details'!L6-$A$8</f>
        <v>0.8</v>
      </c>
    </row>
    <row r="9" spans="1:24" ht="18" customHeight="1" x14ac:dyDescent="0.25">
      <c r="B9" s="66" t="s">
        <v>206</v>
      </c>
      <c r="C9" s="54"/>
      <c r="D9" s="55">
        <f>+'Project Details'!D8</f>
        <v>1.3194750000000002</v>
      </c>
      <c r="E9" s="55">
        <f>+'Project Details'!E8</f>
        <v>2.199125</v>
      </c>
      <c r="F9" s="55">
        <f>+'Project Details'!F8</f>
        <v>2.6389499999999999</v>
      </c>
      <c r="G9" s="55">
        <f>+'Project Details'!G8</f>
        <v>2.8588625000000003</v>
      </c>
      <c r="H9" s="55">
        <f>+'Project Details'!H8</f>
        <v>3.0787749999999998</v>
      </c>
      <c r="I9" s="55">
        <f>+'Project Details'!I8</f>
        <v>3.2986874999999998</v>
      </c>
      <c r="J9" s="55">
        <f>+'Project Details'!J8</f>
        <v>3.5186000000000002</v>
      </c>
      <c r="K9" s="55">
        <f>+'Project Details'!K8</f>
        <v>3.5186000000000002</v>
      </c>
      <c r="L9" s="55">
        <f>+'Project Details'!L8</f>
        <v>3.5186000000000002</v>
      </c>
    </row>
    <row r="10" spans="1:24" ht="18" customHeight="1" x14ac:dyDescent="0.25">
      <c r="B10" s="66" t="s">
        <v>74</v>
      </c>
      <c r="C10" s="54"/>
      <c r="D10" s="55">
        <f>+SUM('Project Details'!D10:D13)</f>
        <v>8.4861000000000004</v>
      </c>
      <c r="E10" s="55">
        <f>+SUM('Project Details'!E10:E13)</f>
        <v>14.143500000000001</v>
      </c>
      <c r="F10" s="55">
        <f>+SUM('Project Details'!F10:F13)</f>
        <v>16.972200000000001</v>
      </c>
      <c r="G10" s="55">
        <f>+SUM('Project Details'!G10:G13)</f>
        <v>18.38655</v>
      </c>
      <c r="H10" s="55">
        <f>+SUM('Project Details'!H10:H13)</f>
        <v>19.800899999999999</v>
      </c>
      <c r="I10" s="55">
        <f>+SUM('Project Details'!I10:I13)</f>
        <v>21.215249999999997</v>
      </c>
      <c r="J10" s="55">
        <f>+SUM('Project Details'!J10:J13)</f>
        <v>22.6296</v>
      </c>
      <c r="K10" s="55">
        <f>+SUM('Project Details'!K10:K13)</f>
        <v>22.6296</v>
      </c>
      <c r="L10" s="55">
        <f>+SUM('Project Details'!L10:L13)</f>
        <v>22.6296</v>
      </c>
      <c r="M10" s="55"/>
    </row>
    <row r="11" spans="1:24" ht="18" customHeight="1" x14ac:dyDescent="0.25">
      <c r="B11" s="66" t="str">
        <f>+'Project Details'!B14</f>
        <v xml:space="preserve">Diagnostic Revenue </v>
      </c>
      <c r="C11" s="54"/>
      <c r="D11" s="55">
        <f>+'Project Details'!D14</f>
        <v>1.6770825</v>
      </c>
      <c r="E11" s="55">
        <f>+'Project Details'!E14</f>
        <v>2.7951375000000005</v>
      </c>
      <c r="F11" s="55">
        <f>+'Project Details'!F14</f>
        <v>3.3541650000000005</v>
      </c>
      <c r="G11" s="55">
        <f>+'Project Details'!G14</f>
        <v>3.633678750000001</v>
      </c>
      <c r="H11" s="55">
        <f>+'Project Details'!H14</f>
        <v>3.9131925000000005</v>
      </c>
      <c r="I11" s="55">
        <f>+'Project Details'!I14</f>
        <v>4.1927062500000005</v>
      </c>
      <c r="J11" s="55">
        <f>+'Project Details'!J14</f>
        <v>4.472220000000001</v>
      </c>
      <c r="K11" s="55">
        <f>+'Project Details'!K14</f>
        <v>4.472220000000001</v>
      </c>
      <c r="L11" s="55">
        <f>+'Project Details'!L14</f>
        <v>4.472220000000001</v>
      </c>
      <c r="P11" s="129">
        <f t="shared" ref="P11:V11" si="0">D15-P15</f>
        <v>1.6351875</v>
      </c>
      <c r="Q11" s="129">
        <f t="shared" si="0"/>
        <v>3.0886874999999998</v>
      </c>
      <c r="R11" s="129">
        <f t="shared" si="0"/>
        <v>3.7064250000000003</v>
      </c>
      <c r="S11" s="129">
        <f t="shared" si="0"/>
        <v>4.0152937499999997</v>
      </c>
      <c r="T11" s="129">
        <f t="shared" si="0"/>
        <v>4.3241624999999999</v>
      </c>
      <c r="U11" s="129">
        <f t="shared" si="0"/>
        <v>4.6330312499999993</v>
      </c>
      <c r="V11" s="129">
        <f t="shared" si="0"/>
        <v>4.9418999999999995</v>
      </c>
    </row>
    <row r="12" spans="1:24" ht="18" customHeight="1" x14ac:dyDescent="0.25">
      <c r="B12" s="69" t="s">
        <v>26</v>
      </c>
      <c r="C12" s="70"/>
      <c r="D12" s="71">
        <f t="shared" ref="D12:L12" si="1">SUM(D9:D11)</f>
        <v>11.482657500000002</v>
      </c>
      <c r="E12" s="71">
        <f t="shared" si="1"/>
        <v>19.137762500000001</v>
      </c>
      <c r="F12" s="71">
        <f t="shared" si="1"/>
        <v>22.965315000000004</v>
      </c>
      <c r="G12" s="71">
        <f t="shared" si="1"/>
        <v>24.879091250000002</v>
      </c>
      <c r="H12" s="71">
        <f t="shared" si="1"/>
        <v>26.7928675</v>
      </c>
      <c r="I12" s="71">
        <f t="shared" si="1"/>
        <v>28.706643749999998</v>
      </c>
      <c r="J12" s="71">
        <f t="shared" si="1"/>
        <v>30.620419999999999</v>
      </c>
      <c r="K12" s="71">
        <f t="shared" si="1"/>
        <v>30.620419999999999</v>
      </c>
      <c r="L12" s="71">
        <f t="shared" si="1"/>
        <v>30.620419999999999</v>
      </c>
      <c r="P12" s="46">
        <f t="shared" ref="P12:V12" si="2">P11/D10</f>
        <v>0.19269010499522748</v>
      </c>
      <c r="Q12" s="46">
        <f t="shared" si="2"/>
        <v>0.21838211899459112</v>
      </c>
      <c r="R12" s="46">
        <f t="shared" si="2"/>
        <v>0.21838211899459117</v>
      </c>
      <c r="S12" s="46">
        <f t="shared" si="2"/>
        <v>0.21838211899459115</v>
      </c>
      <c r="T12" s="46">
        <f t="shared" si="2"/>
        <v>0.21838211899459117</v>
      </c>
      <c r="U12" s="46">
        <f t="shared" si="2"/>
        <v>0.21838211899459115</v>
      </c>
      <c r="V12" s="46">
        <f t="shared" si="2"/>
        <v>0.21838211899459115</v>
      </c>
    </row>
    <row r="13" spans="1:24" ht="18" customHeight="1" x14ac:dyDescent="0.25">
      <c r="B13" s="68" t="s">
        <v>27</v>
      </c>
      <c r="C13" s="54"/>
      <c r="D13" s="55"/>
      <c r="E13" s="55"/>
      <c r="F13" s="55"/>
      <c r="G13" s="55"/>
      <c r="H13" s="55"/>
      <c r="I13" s="55"/>
      <c r="J13" s="55"/>
    </row>
    <row r="14" spans="1:24" ht="18" customHeight="1" x14ac:dyDescent="0.25">
      <c r="B14" s="64"/>
      <c r="C14" s="54"/>
      <c r="D14" s="55"/>
      <c r="E14" s="55"/>
      <c r="F14" s="55"/>
      <c r="G14" s="55"/>
      <c r="H14" s="55"/>
      <c r="I14" s="55"/>
      <c r="J14" s="55"/>
    </row>
    <row r="15" spans="1:24" ht="29.25" customHeight="1" x14ac:dyDescent="0.25">
      <c r="B15" s="72" t="s">
        <v>465</v>
      </c>
      <c r="C15" s="58">
        <f>+'Project Details'!C21</f>
        <v>0.3</v>
      </c>
      <c r="D15" s="55">
        <f>+'Project Details'!D21</f>
        <v>2.18025</v>
      </c>
      <c r="E15" s="55">
        <f>+'Project Details'!E21</f>
        <v>3.63375</v>
      </c>
      <c r="F15" s="55">
        <f>+'Project Details'!F21</f>
        <v>4.3605</v>
      </c>
      <c r="G15" s="55">
        <f>+'Project Details'!G21</f>
        <v>4.7238749999999996</v>
      </c>
      <c r="H15" s="55">
        <f>+'Project Details'!H21</f>
        <v>5.08725</v>
      </c>
      <c r="I15" s="55">
        <f>+'Project Details'!I21</f>
        <v>5.4506249999999987</v>
      </c>
      <c r="J15" s="55">
        <f>+'Project Details'!J21</f>
        <v>5.8139999999999992</v>
      </c>
      <c r="K15" s="55">
        <f>+'Project Details'!K21</f>
        <v>5.8139999999999992</v>
      </c>
      <c r="L15" s="55">
        <f>+'Project Details'!L21</f>
        <v>5.8139999999999992</v>
      </c>
      <c r="N15" s="125" t="s">
        <v>205</v>
      </c>
      <c r="O15" s="127">
        <v>0.25</v>
      </c>
      <c r="P15" s="126">
        <f>$O$15*D15</f>
        <v>0.54506250000000001</v>
      </c>
      <c r="Q15" s="126">
        <f t="shared" ref="Q15:V15" si="3">$O$16*E15</f>
        <v>0.54506250000000001</v>
      </c>
      <c r="R15" s="126">
        <f t="shared" si="3"/>
        <v>0.65407499999999996</v>
      </c>
      <c r="S15" s="126">
        <f t="shared" si="3"/>
        <v>0.70858124999999994</v>
      </c>
      <c r="T15" s="126">
        <f t="shared" si="3"/>
        <v>0.76308750000000003</v>
      </c>
      <c r="U15" s="126">
        <f t="shared" si="3"/>
        <v>0.81759374999999979</v>
      </c>
      <c r="V15" s="126">
        <f t="shared" si="3"/>
        <v>0.87209999999999988</v>
      </c>
      <c r="W15" s="124"/>
      <c r="X15" s="124"/>
    </row>
    <row r="16" spans="1:24" ht="21.75" customHeight="1" x14ac:dyDescent="0.25">
      <c r="B16" s="72" t="str">
        <f>+'Project Details'!B22</f>
        <v>Digonistic Expenses @30% % of Digonistic Revenues</v>
      </c>
      <c r="C16" s="58">
        <f>+'Project Details'!C22</f>
        <v>0.25</v>
      </c>
      <c r="D16" s="55">
        <f>+'Project Details'!D22</f>
        <v>0.41927062500000001</v>
      </c>
      <c r="E16" s="55">
        <f>+'Project Details'!E22</f>
        <v>0.69878437500000012</v>
      </c>
      <c r="F16" s="55">
        <f>+'Project Details'!F22</f>
        <v>0.83854125000000013</v>
      </c>
      <c r="G16" s="55">
        <f>+'Project Details'!G22</f>
        <v>0.90841968750000024</v>
      </c>
      <c r="H16" s="55">
        <f>+'Project Details'!H22</f>
        <v>0.97829812500000013</v>
      </c>
      <c r="I16" s="55">
        <f>+'Project Details'!I22</f>
        <v>1.0481765625000001</v>
      </c>
      <c r="J16" s="55">
        <f>+'Project Details'!J22</f>
        <v>1.1180550000000002</v>
      </c>
      <c r="K16" s="55">
        <f>+'Project Details'!K22</f>
        <v>1.1180550000000002</v>
      </c>
      <c r="L16" s="55">
        <f>+'Project Details'!L22</f>
        <v>1.1180550000000002</v>
      </c>
      <c r="O16" s="127">
        <v>0.15</v>
      </c>
      <c r="P16" s="130">
        <f t="shared" ref="P16:V16" si="4">P15/D10</f>
        <v>6.4230034998409166E-2</v>
      </c>
      <c r="Q16" s="130">
        <f t="shared" si="4"/>
        <v>3.8538020999045491E-2</v>
      </c>
      <c r="R16" s="130">
        <f t="shared" si="4"/>
        <v>3.8538020999045491E-2</v>
      </c>
      <c r="S16" s="130">
        <f t="shared" si="4"/>
        <v>3.8538020999045498E-2</v>
      </c>
      <c r="T16" s="130">
        <f t="shared" si="4"/>
        <v>3.8538020999045505E-2</v>
      </c>
      <c r="U16" s="130">
        <f t="shared" si="4"/>
        <v>3.8538020999045491E-2</v>
      </c>
      <c r="V16" s="130">
        <f t="shared" si="4"/>
        <v>3.8538020999045491E-2</v>
      </c>
    </row>
    <row r="17" spans="2:22" ht="28.5" customHeight="1" x14ac:dyDescent="0.25">
      <c r="B17" s="72" t="s">
        <v>128</v>
      </c>
      <c r="C17" s="58">
        <v>0.2</v>
      </c>
      <c r="D17" s="55">
        <f>+'Project Details'!D23</f>
        <v>0.19792125000000002</v>
      </c>
      <c r="E17" s="55">
        <f>+'Project Details'!E23</f>
        <v>0.32986874999999999</v>
      </c>
      <c r="F17" s="55">
        <f>+'Project Details'!F23</f>
        <v>0.39584249999999999</v>
      </c>
      <c r="G17" s="55">
        <f>+'Project Details'!G23</f>
        <v>0.42882937500000001</v>
      </c>
      <c r="H17" s="55">
        <f>+'Project Details'!H23</f>
        <v>0.46181624999999993</v>
      </c>
      <c r="I17" s="55">
        <f>+'Project Details'!I23</f>
        <v>0.49480312499999995</v>
      </c>
      <c r="J17" s="55">
        <f>+'Project Details'!J23</f>
        <v>0.52778999999999998</v>
      </c>
      <c r="K17" s="55">
        <f>+'Project Details'!K23</f>
        <v>0.52778999999999998</v>
      </c>
      <c r="L17" s="55">
        <f>+'Project Details'!L23</f>
        <v>0.52778999999999998</v>
      </c>
    </row>
    <row r="18" spans="2:22" ht="18" customHeight="1" x14ac:dyDescent="0.25">
      <c r="B18" s="64" t="s">
        <v>129</v>
      </c>
      <c r="C18" s="58">
        <v>0.15</v>
      </c>
      <c r="D18" s="55">
        <f>+'Project Details'!D24</f>
        <v>3.4649999999999999</v>
      </c>
      <c r="E18" s="55">
        <f>+'Project Details'!E24</f>
        <v>4.8510000000000009</v>
      </c>
      <c r="F18" s="55">
        <f>+'Project Details'!F24</f>
        <v>5.0935500000000014</v>
      </c>
      <c r="G18" s="55">
        <f>+'Project Details'!G24</f>
        <v>5.3482275000000019</v>
      </c>
      <c r="H18" s="55">
        <f>+'Project Details'!H24</f>
        <v>5.6156388750000019</v>
      </c>
      <c r="I18" s="55">
        <f>+'Project Details'!I24</f>
        <v>5.896420818750002</v>
      </c>
      <c r="J18" s="55">
        <f>+'Project Details'!J24</f>
        <v>6.1912418596875023</v>
      </c>
      <c r="K18" s="55">
        <f>+'Project Details'!K24</f>
        <v>6.5008039526718777</v>
      </c>
      <c r="L18" s="55">
        <f>+'Project Details'!L24</f>
        <v>6.8258441503054721</v>
      </c>
      <c r="P18" s="128">
        <v>1.3646860369570313</v>
      </c>
      <c r="Q18" s="128">
        <v>1.5440447732428129</v>
      </c>
      <c r="R18" s="128">
        <v>1.824780186559688</v>
      </c>
      <c r="S18" s="128">
        <v>1.965147893218125</v>
      </c>
      <c r="T18" s="128">
        <v>2.1055155998765627</v>
      </c>
      <c r="U18" s="128">
        <v>2.2458833065350001</v>
      </c>
      <c r="V18" s="128">
        <v>2.386251013193438</v>
      </c>
    </row>
    <row r="19" spans="2:22" ht="18" customHeight="1" x14ac:dyDescent="0.25">
      <c r="B19" s="64" t="s">
        <v>47</v>
      </c>
      <c r="C19" s="59">
        <v>0.05</v>
      </c>
      <c r="D19" s="60">
        <f>+'Project Details'!D25</f>
        <v>0.5741328750000001</v>
      </c>
      <c r="E19" s="60">
        <f>+'Project Details'!E25</f>
        <v>0.95688812499999987</v>
      </c>
      <c r="F19" s="60">
        <f>+'Project Details'!F25</f>
        <v>1.14826575</v>
      </c>
      <c r="G19" s="60">
        <f>+'Project Details'!G25</f>
        <v>1.2439545625000001</v>
      </c>
      <c r="H19" s="60">
        <f>+'Project Details'!H25</f>
        <v>1.3396433749999999</v>
      </c>
      <c r="I19" s="60">
        <f>+'Project Details'!I25</f>
        <v>1.4353321875</v>
      </c>
      <c r="J19" s="60">
        <f>+'Project Details'!J25</f>
        <v>1.531021</v>
      </c>
      <c r="K19" s="60">
        <f>+'Project Details'!K25</f>
        <v>1.531021</v>
      </c>
      <c r="L19" s="60">
        <f>+'Project Details'!L25</f>
        <v>1.531021</v>
      </c>
      <c r="P19" s="1"/>
    </row>
    <row r="20" spans="2:22" ht="18" customHeight="1" x14ac:dyDescent="0.25">
      <c r="B20" s="64" t="s">
        <v>48</v>
      </c>
      <c r="C20" s="59">
        <v>0.05</v>
      </c>
      <c r="D20" s="60">
        <f>+'Project Details'!D26</f>
        <v>0.5741328750000001</v>
      </c>
      <c r="E20" s="60">
        <f>+'Project Details'!E26</f>
        <v>0.95688812499999987</v>
      </c>
      <c r="F20" s="60">
        <f>+'Project Details'!F26</f>
        <v>1.14826575</v>
      </c>
      <c r="G20" s="60">
        <f>+'Project Details'!G26</f>
        <v>1.2439545625000001</v>
      </c>
      <c r="H20" s="60">
        <f>+'Project Details'!H26</f>
        <v>1.3396433749999999</v>
      </c>
      <c r="I20" s="60">
        <f>+'Project Details'!I26</f>
        <v>1.4353321875</v>
      </c>
      <c r="J20" s="60">
        <f>+'Project Details'!J26</f>
        <v>1.531021</v>
      </c>
      <c r="K20" s="60">
        <f>+'Project Details'!K26</f>
        <v>1.531021</v>
      </c>
      <c r="L20" s="60">
        <f>+'Project Details'!L26</f>
        <v>1.531021</v>
      </c>
    </row>
    <row r="21" spans="2:22" ht="18" customHeight="1" x14ac:dyDescent="0.25">
      <c r="B21" s="64" t="s">
        <v>49</v>
      </c>
      <c r="C21" s="59">
        <v>0.01</v>
      </c>
      <c r="D21" s="60">
        <f>+'Project Details'!D27</f>
        <v>0.11482657500000003</v>
      </c>
      <c r="E21" s="60">
        <f>+'Project Details'!E27</f>
        <v>0.19137762499999997</v>
      </c>
      <c r="F21" s="60">
        <f>+'Project Details'!F27</f>
        <v>0.22965315</v>
      </c>
      <c r="G21" s="60">
        <f>+'Project Details'!G27</f>
        <v>0.24879091250000002</v>
      </c>
      <c r="H21" s="60">
        <f>+'Project Details'!H27</f>
        <v>0.26792867499999995</v>
      </c>
      <c r="I21" s="60">
        <f>+'Project Details'!I27</f>
        <v>0.28706643749999999</v>
      </c>
      <c r="J21" s="60">
        <f>+'Project Details'!J27</f>
        <v>0.30620419999999998</v>
      </c>
      <c r="K21" s="60">
        <f>+'Project Details'!K27</f>
        <v>0.30620419999999998</v>
      </c>
      <c r="L21" s="60">
        <f>+'Project Details'!L27</f>
        <v>0.30620419999999998</v>
      </c>
    </row>
    <row r="22" spans="2:22" ht="18" customHeight="1" x14ac:dyDescent="0.25">
      <c r="B22" s="64" t="s">
        <v>28</v>
      </c>
      <c r="C22" s="58">
        <v>0.01</v>
      </c>
      <c r="D22" s="60">
        <f>+'Project Details'!D28</f>
        <v>0.44876241877482131</v>
      </c>
      <c r="E22" s="60">
        <f>+'Project Details'!E28</f>
        <v>0.52363428547458302</v>
      </c>
      <c r="F22" s="60">
        <f>+'Project Details'!F28</f>
        <v>0.45862233243020256</v>
      </c>
      <c r="G22" s="60">
        <f>+'Project Details'!G28</f>
        <v>0.40200885336479841</v>
      </c>
      <c r="H22" s="60">
        <f>+'Project Details'!H28</f>
        <v>0.3526694090792924</v>
      </c>
      <c r="I22" s="60">
        <f>+'Project Details'!I28</f>
        <v>0.30963469306469082</v>
      </c>
      <c r="J22" s="60">
        <f>+'Project Details'!J28</f>
        <v>0.2720686149175503</v>
      </c>
      <c r="K22" s="60">
        <f>+'Project Details'!K28</f>
        <v>0.2392495359112245</v>
      </c>
      <c r="L22" s="60">
        <f>+'Project Details'!L28</f>
        <v>0.21055419743271692</v>
      </c>
    </row>
    <row r="23" spans="2:22" ht="18" customHeight="1" x14ac:dyDescent="0.25">
      <c r="B23" s="64" t="s">
        <v>29</v>
      </c>
      <c r="C23" s="58">
        <v>0.01</v>
      </c>
      <c r="D23" s="60">
        <f>+'Project Details'!D29</f>
        <v>0.59834989169976172</v>
      </c>
      <c r="E23" s="60">
        <f>+'Project Details'!E29</f>
        <v>0.52363428547458302</v>
      </c>
      <c r="F23" s="60">
        <f>+'Project Details'!F29</f>
        <v>0.45862233243020256</v>
      </c>
      <c r="G23" s="60">
        <f>+'Project Details'!G29</f>
        <v>0.40200885336479841</v>
      </c>
      <c r="H23" s="60">
        <f>+'Project Details'!H29</f>
        <v>0.3526694090792924</v>
      </c>
      <c r="I23" s="60">
        <f>+'Project Details'!I29</f>
        <v>0.30963469306469082</v>
      </c>
      <c r="J23" s="60">
        <f>+'Project Details'!J29</f>
        <v>0.2720686149175503</v>
      </c>
      <c r="K23" s="60">
        <f>+'Project Details'!K29</f>
        <v>0.2392495359112245</v>
      </c>
      <c r="L23" s="60">
        <f>+'Project Details'!L29</f>
        <v>0.21055419743271692</v>
      </c>
    </row>
    <row r="24" spans="2:22" s="1" customFormat="1" ht="18" customHeight="1" x14ac:dyDescent="0.25">
      <c r="B24" s="69" t="s">
        <v>30</v>
      </c>
      <c r="C24" s="70"/>
      <c r="D24" s="71">
        <f t="shared" ref="D24:L24" si="5">SUM(D14:D23)</f>
        <v>8.5726465104745841</v>
      </c>
      <c r="E24" s="71">
        <f t="shared" si="5"/>
        <v>12.665825570949163</v>
      </c>
      <c r="F24" s="71">
        <f t="shared" si="5"/>
        <v>14.131863064860408</v>
      </c>
      <c r="G24" s="71">
        <f t="shared" si="5"/>
        <v>14.950069306729601</v>
      </c>
      <c r="H24" s="71">
        <f t="shared" si="5"/>
        <v>15.795557493158586</v>
      </c>
      <c r="I24" s="71">
        <f t="shared" si="5"/>
        <v>16.667025704879382</v>
      </c>
      <c r="J24" s="71">
        <f t="shared" si="5"/>
        <v>17.563470289522602</v>
      </c>
      <c r="K24" s="71">
        <f t="shared" si="5"/>
        <v>17.807394224494324</v>
      </c>
      <c r="L24" s="71">
        <f t="shared" si="5"/>
        <v>18.075043745170905</v>
      </c>
      <c r="M24" s="236">
        <f>SUM(D24:L24)</f>
        <v>136.22889591023957</v>
      </c>
    </row>
    <row r="25" spans="2:22" ht="18" customHeight="1" x14ac:dyDescent="0.25">
      <c r="B25" s="66" t="s">
        <v>31</v>
      </c>
      <c r="C25" s="50"/>
      <c r="D25" s="61">
        <f t="shared" ref="D25:L25" si="6">D24/D12</f>
        <v>0.74657338777844617</v>
      </c>
      <c r="E25" s="61">
        <f t="shared" si="6"/>
        <v>0.66182374093884611</v>
      </c>
      <c r="F25" s="61">
        <f t="shared" si="6"/>
        <v>0.61535681373673323</v>
      </c>
      <c r="G25" s="61">
        <f t="shared" si="6"/>
        <v>0.60090897840690216</v>
      </c>
      <c r="H25" s="61">
        <f t="shared" si="6"/>
        <v>0.58954337355486819</v>
      </c>
      <c r="I25" s="61">
        <f t="shared" si="6"/>
        <v>0.58059820054301481</v>
      </c>
      <c r="J25" s="61">
        <f t="shared" si="6"/>
        <v>0.57358685117717534</v>
      </c>
      <c r="K25" s="61">
        <f t="shared" si="6"/>
        <v>0.58155290569150664</v>
      </c>
      <c r="L25" s="61">
        <f t="shared" si="6"/>
        <v>0.59029378908489516</v>
      </c>
    </row>
    <row r="26" spans="2:22" ht="18" customHeight="1" x14ac:dyDescent="0.25">
      <c r="B26" s="67" t="s">
        <v>138</v>
      </c>
      <c r="C26" s="56"/>
      <c r="D26" s="57">
        <f t="shared" ref="D26:L26" si="7">D12-D24</f>
        <v>2.9100109895254178</v>
      </c>
      <c r="E26" s="57">
        <f t="shared" si="7"/>
        <v>6.4719369290508375</v>
      </c>
      <c r="F26" s="57">
        <f t="shared" si="7"/>
        <v>8.8334519351395961</v>
      </c>
      <c r="G26" s="57">
        <f t="shared" si="7"/>
        <v>9.929021943270401</v>
      </c>
      <c r="H26" s="57">
        <f t="shared" si="7"/>
        <v>10.997310006841413</v>
      </c>
      <c r="I26" s="57">
        <f t="shared" si="7"/>
        <v>12.039618045120616</v>
      </c>
      <c r="J26" s="57">
        <f t="shared" si="7"/>
        <v>13.056949710477397</v>
      </c>
      <c r="K26" s="57">
        <f t="shared" si="7"/>
        <v>12.813025775505675</v>
      </c>
      <c r="L26" s="57">
        <f t="shared" si="7"/>
        <v>12.545376254829094</v>
      </c>
    </row>
    <row r="27" spans="2:22" ht="18" customHeight="1" x14ac:dyDescent="0.25">
      <c r="B27" s="73" t="s">
        <v>139</v>
      </c>
      <c r="C27" s="74"/>
      <c r="D27" s="75">
        <f t="shared" ref="D27:L27" si="8">D26/D12</f>
        <v>0.25342661222155388</v>
      </c>
      <c r="E27" s="75">
        <f t="shared" si="8"/>
        <v>0.33817625906115395</v>
      </c>
      <c r="F27" s="75">
        <f t="shared" si="8"/>
        <v>0.38464318626326677</v>
      </c>
      <c r="G27" s="75">
        <f t="shared" si="8"/>
        <v>0.39909102159309778</v>
      </c>
      <c r="H27" s="75">
        <f t="shared" si="8"/>
        <v>0.41045662644513187</v>
      </c>
      <c r="I27" s="75">
        <f t="shared" si="8"/>
        <v>0.41940179945698519</v>
      </c>
      <c r="J27" s="75">
        <f t="shared" si="8"/>
        <v>0.42641314882282472</v>
      </c>
      <c r="K27" s="75">
        <f t="shared" si="8"/>
        <v>0.41844709430849336</v>
      </c>
      <c r="L27" s="75">
        <f t="shared" si="8"/>
        <v>0.40970621091510484</v>
      </c>
    </row>
    <row r="28" spans="2:22" ht="18" customHeight="1" x14ac:dyDescent="0.25">
      <c r="B28" s="73" t="s">
        <v>136</v>
      </c>
      <c r="C28" s="74"/>
      <c r="D28" s="76">
        <f>D26/100</f>
        <v>2.9100109895254179E-2</v>
      </c>
      <c r="E28" s="76">
        <f t="shared" ref="E28:L28" si="9">E26/100</f>
        <v>6.471936929050838E-2</v>
      </c>
      <c r="F28" s="76">
        <f t="shared" si="9"/>
        <v>8.8334519351395968E-2</v>
      </c>
      <c r="G28" s="76">
        <f t="shared" si="9"/>
        <v>9.9290219432704011E-2</v>
      </c>
      <c r="H28" s="76">
        <f t="shared" si="9"/>
        <v>0.10997310006841414</v>
      </c>
      <c r="I28" s="76">
        <f t="shared" si="9"/>
        <v>0.12039618045120616</v>
      </c>
      <c r="J28" s="76">
        <f t="shared" si="9"/>
        <v>0.13056949710477397</v>
      </c>
      <c r="K28" s="76">
        <f t="shared" si="9"/>
        <v>0.12813025775505676</v>
      </c>
      <c r="L28" s="76">
        <f t="shared" si="9"/>
        <v>0.12545376254829094</v>
      </c>
    </row>
    <row r="29" spans="2:22" ht="18" customHeight="1" x14ac:dyDescent="0.25">
      <c r="B29" s="66" t="s">
        <v>140</v>
      </c>
      <c r="C29" s="50"/>
      <c r="D29" s="55">
        <f>+'Project Details'!D40</f>
        <v>2.4769945725833993</v>
      </c>
      <c r="E29" s="55">
        <f>+'Project Details'!E40</f>
        <v>3.3026594301111993</v>
      </c>
      <c r="F29" s="55">
        <f>+'Project Details'!F40</f>
        <v>3.3026594301111993</v>
      </c>
      <c r="G29" s="55">
        <f>+'Project Details'!G40</f>
        <v>3.3026594301111993</v>
      </c>
      <c r="H29" s="55">
        <f>+'Project Details'!H40</f>
        <v>3.3026594301111993</v>
      </c>
      <c r="I29" s="55">
        <f>+'Project Details'!I40</f>
        <v>3.3026594301111993</v>
      </c>
      <c r="J29" s="55">
        <f>+'Project Details'!J40</f>
        <v>3.3026594301111993</v>
      </c>
      <c r="K29" s="55">
        <f>+'Project Details'!K40</f>
        <v>3.3026594301111993</v>
      </c>
      <c r="L29" s="55">
        <f>+'Project Details'!L40</f>
        <v>3.3026594301111993</v>
      </c>
      <c r="M29" s="11">
        <f>SUM(D29:L29)</f>
        <v>28.898270013472988</v>
      </c>
    </row>
    <row r="30" spans="2:22" ht="18" customHeight="1" x14ac:dyDescent="0.25">
      <c r="B30" s="77" t="s">
        <v>141</v>
      </c>
      <c r="C30" s="78"/>
      <c r="D30" s="79">
        <f>D26-D29</f>
        <v>0.43301641694201853</v>
      </c>
      <c r="E30" s="79">
        <f t="shared" ref="E30:L30" si="10">E26-E29</f>
        <v>3.1692774989396382</v>
      </c>
      <c r="F30" s="79">
        <f t="shared" si="10"/>
        <v>5.5307925050283968</v>
      </c>
      <c r="G30" s="79">
        <f t="shared" si="10"/>
        <v>6.6263625131592017</v>
      </c>
      <c r="H30" s="79">
        <f t="shared" si="10"/>
        <v>7.694650576730214</v>
      </c>
      <c r="I30" s="79">
        <f t="shared" si="10"/>
        <v>8.7369586150094172</v>
      </c>
      <c r="J30" s="79">
        <f t="shared" si="10"/>
        <v>9.7542902803661988</v>
      </c>
      <c r="K30" s="79">
        <f t="shared" si="10"/>
        <v>9.5103663453944769</v>
      </c>
      <c r="L30" s="79">
        <f t="shared" si="10"/>
        <v>9.2427168247178955</v>
      </c>
    </row>
    <row r="31" spans="2:22" ht="18" customHeight="1" x14ac:dyDescent="0.25">
      <c r="B31" s="64" t="s">
        <v>46</v>
      </c>
      <c r="C31" s="50"/>
      <c r="D31" s="55">
        <f>+'Project Details'!D37</f>
        <v>1.8118124999999998</v>
      </c>
      <c r="E31" s="55">
        <f>+'Project Details'!E37</f>
        <v>2.3507500000000001</v>
      </c>
      <c r="F31" s="55">
        <f>+'Project Details'!F37</f>
        <v>2.2007499999999998</v>
      </c>
      <c r="G31" s="55">
        <f>+'Project Details'!G37</f>
        <v>1.9857500000000008</v>
      </c>
      <c r="H31" s="55">
        <f>+'Project Details'!H37</f>
        <v>1.7232500000000004</v>
      </c>
      <c r="I31" s="55">
        <f>+'Project Details'!I37</f>
        <v>1.4007500000000002</v>
      </c>
      <c r="J31" s="55">
        <f>+'Project Details'!J37</f>
        <v>1.0257499999999999</v>
      </c>
      <c r="K31" s="55">
        <f>+'Project Details'!K37</f>
        <v>0.60325000000000006</v>
      </c>
      <c r="L31" s="55">
        <f>+'Project Details'!L37</f>
        <v>0.15787499999999999</v>
      </c>
      <c r="M31" s="11">
        <f>SUM(D31:L31)</f>
        <v>13.259937500000003</v>
      </c>
    </row>
    <row r="32" spans="2:22" ht="18" customHeight="1" x14ac:dyDescent="0.25">
      <c r="B32" s="64" t="s">
        <v>142</v>
      </c>
      <c r="C32" s="50"/>
      <c r="D32" s="55"/>
      <c r="E32" s="55"/>
      <c r="F32" s="55"/>
      <c r="G32" s="55"/>
      <c r="H32" s="55"/>
      <c r="I32" s="55"/>
      <c r="J32" s="55"/>
    </row>
    <row r="33" spans="1:17" ht="18" customHeight="1" x14ac:dyDescent="0.25">
      <c r="B33" s="77" t="s">
        <v>143</v>
      </c>
      <c r="C33" s="78"/>
      <c r="D33" s="79">
        <f>SUM(D31:D32)</f>
        <v>1.8118124999999998</v>
      </c>
      <c r="E33" s="79">
        <f t="shared" ref="E33:L33" si="11">SUM(E31:E32)</f>
        <v>2.3507500000000001</v>
      </c>
      <c r="F33" s="79">
        <f t="shared" si="11"/>
        <v>2.2007499999999998</v>
      </c>
      <c r="G33" s="79">
        <f t="shared" si="11"/>
        <v>1.9857500000000008</v>
      </c>
      <c r="H33" s="79">
        <f t="shared" si="11"/>
        <v>1.7232500000000004</v>
      </c>
      <c r="I33" s="79">
        <f t="shared" si="11"/>
        <v>1.4007500000000002</v>
      </c>
      <c r="J33" s="79">
        <f t="shared" si="11"/>
        <v>1.0257499999999999</v>
      </c>
      <c r="K33" s="79">
        <f t="shared" si="11"/>
        <v>0.60325000000000006</v>
      </c>
      <c r="L33" s="79">
        <f t="shared" si="11"/>
        <v>0.15787499999999999</v>
      </c>
    </row>
    <row r="34" spans="1:17" ht="18" customHeight="1" x14ac:dyDescent="0.25">
      <c r="B34" s="64" t="s">
        <v>144</v>
      </c>
      <c r="C34" s="50"/>
      <c r="D34" s="55">
        <f>D30-D33</f>
        <v>-1.3787960830579813</v>
      </c>
      <c r="E34" s="55">
        <f>E30-E33</f>
        <v>0.81852749893963805</v>
      </c>
      <c r="F34" s="55">
        <f>F30-F33</f>
        <v>3.330042505028397</v>
      </c>
      <c r="G34" s="55">
        <f t="shared" ref="G34:L34" si="12">G30-G33</f>
        <v>4.6406125131592013</v>
      </c>
      <c r="H34" s="55">
        <f t="shared" si="12"/>
        <v>5.9714005767302138</v>
      </c>
      <c r="I34" s="55">
        <f t="shared" si="12"/>
        <v>7.3362086150094168</v>
      </c>
      <c r="J34" s="55">
        <f t="shared" si="12"/>
        <v>8.7285402803661984</v>
      </c>
      <c r="K34" s="55">
        <f t="shared" si="12"/>
        <v>8.9071163453944777</v>
      </c>
      <c r="L34" s="55">
        <f t="shared" si="12"/>
        <v>9.0848418247178948</v>
      </c>
      <c r="M34" s="11">
        <f>SUM(D34:L34)</f>
        <v>47.438494076287455</v>
      </c>
    </row>
    <row r="35" spans="1:17" ht="18" customHeight="1" x14ac:dyDescent="0.25">
      <c r="B35" s="64"/>
      <c r="C35" s="50"/>
      <c r="D35" s="55"/>
      <c r="E35" s="55"/>
      <c r="F35" s="55"/>
      <c r="G35" s="55"/>
      <c r="H35" s="55"/>
      <c r="I35" s="55"/>
      <c r="J35" s="55"/>
      <c r="K35" s="55"/>
      <c r="L35" s="55"/>
    </row>
    <row r="36" spans="1:17" ht="18" customHeight="1" x14ac:dyDescent="0.25">
      <c r="B36" s="64" t="s">
        <v>145</v>
      </c>
      <c r="C36" s="50"/>
      <c r="D36" s="55">
        <f t="shared" ref="D36:L36" si="13">D34-D35</f>
        <v>-1.3787960830579813</v>
      </c>
      <c r="E36" s="55">
        <f t="shared" si="13"/>
        <v>0.81852749893963805</v>
      </c>
      <c r="F36" s="55">
        <f t="shared" si="13"/>
        <v>3.330042505028397</v>
      </c>
      <c r="G36" s="55">
        <f t="shared" si="13"/>
        <v>4.6406125131592013</v>
      </c>
      <c r="H36" s="55">
        <f t="shared" si="13"/>
        <v>5.9714005767302138</v>
      </c>
      <c r="I36" s="55">
        <f t="shared" si="13"/>
        <v>7.3362086150094168</v>
      </c>
      <c r="J36" s="55">
        <f t="shared" si="13"/>
        <v>8.7285402803661984</v>
      </c>
      <c r="K36" s="55">
        <f t="shared" si="13"/>
        <v>8.9071163453944777</v>
      </c>
      <c r="L36" s="55">
        <f t="shared" si="13"/>
        <v>9.0848418247178948</v>
      </c>
    </row>
    <row r="37" spans="1:17" ht="18" customHeight="1" x14ac:dyDescent="0.25">
      <c r="A37" s="80"/>
      <c r="B37" s="64" t="s">
        <v>419</v>
      </c>
      <c r="C37" s="50"/>
      <c r="D37" s="55">
        <f>+'Project Details'!D44</f>
        <v>0</v>
      </c>
      <c r="E37" s="55">
        <f>+'Project Details'!E44</f>
        <v>0</v>
      </c>
      <c r="F37" s="55">
        <f>+'Project Details'!F44</f>
        <v>0.96786979892280711</v>
      </c>
      <c r="G37" s="55">
        <f>+'Project Details'!G44</f>
        <v>1.6216156365983512</v>
      </c>
      <c r="H37" s="55">
        <f>+'Project Details'!H44</f>
        <v>2.0866462175326048</v>
      </c>
      <c r="I37" s="55">
        <f>+'Project Details'!I44</f>
        <v>2.5635647384288904</v>
      </c>
      <c r="J37" s="55">
        <f>+'Project Details'!J44</f>
        <v>3.0501011155711639</v>
      </c>
      <c r="K37" s="55">
        <f>+'Project Details'!K44</f>
        <v>3.1125027357346466</v>
      </c>
      <c r="L37" s="55">
        <f>+'Project Details'!L44</f>
        <v>3.1746071272294216</v>
      </c>
    </row>
    <row r="38" spans="1:17" ht="18" customHeight="1" x14ac:dyDescent="0.25">
      <c r="B38" s="84" t="s">
        <v>146</v>
      </c>
      <c r="C38" s="85"/>
      <c r="D38" s="86">
        <f>D36-D37</f>
        <v>-1.3787960830579813</v>
      </c>
      <c r="E38" s="86">
        <f t="shared" ref="E38:L38" si="14">E36-E37</f>
        <v>0.81852749893963805</v>
      </c>
      <c r="F38" s="86">
        <f t="shared" si="14"/>
        <v>2.3621727061055902</v>
      </c>
      <c r="G38" s="86">
        <f t="shared" si="14"/>
        <v>3.0189968765608501</v>
      </c>
      <c r="H38" s="86">
        <f t="shared" si="14"/>
        <v>3.884754359197609</v>
      </c>
      <c r="I38" s="86">
        <f t="shared" si="14"/>
        <v>4.7726438765805259</v>
      </c>
      <c r="J38" s="86">
        <f t="shared" si="14"/>
        <v>5.6784391647950345</v>
      </c>
      <c r="K38" s="86">
        <f t="shared" si="14"/>
        <v>5.7946136096598311</v>
      </c>
      <c r="L38" s="86">
        <f t="shared" si="14"/>
        <v>5.9102346974884732</v>
      </c>
      <c r="O38">
        <v>30</v>
      </c>
      <c r="P38">
        <v>30</v>
      </c>
    </row>
    <row r="39" spans="1:17" ht="18" customHeight="1" x14ac:dyDescent="0.25">
      <c r="B39"/>
      <c r="C39"/>
      <c r="D39"/>
      <c r="E39"/>
      <c r="F39"/>
      <c r="G39"/>
      <c r="H39"/>
      <c r="I39"/>
      <c r="J39"/>
      <c r="O39">
        <f>+O38*12%</f>
        <v>3.5999999999999996</v>
      </c>
      <c r="P39">
        <f>+P38*12%</f>
        <v>3.5999999999999996</v>
      </c>
      <c r="Q39">
        <f>+P39+P38</f>
        <v>33.6</v>
      </c>
    </row>
    <row r="40" spans="1:17" ht="18" customHeight="1" x14ac:dyDescent="0.25">
      <c r="B40" s="83" t="s">
        <v>150</v>
      </c>
      <c r="C40" s="20"/>
      <c r="D40" s="20"/>
      <c r="E40" s="20"/>
      <c r="F40" s="20"/>
      <c r="G40" s="20"/>
      <c r="H40" s="20"/>
      <c r="I40" s="20"/>
      <c r="J40" s="20"/>
      <c r="K40" s="20"/>
      <c r="L40" s="20"/>
      <c r="O40">
        <f>+O39+O38</f>
        <v>33.6</v>
      </c>
      <c r="P40">
        <f>+P38*4%</f>
        <v>1.2</v>
      </c>
      <c r="Q40">
        <f>+Q39*4%</f>
        <v>1.3440000000000001</v>
      </c>
    </row>
    <row r="41" spans="1:17" ht="18" customHeight="1" x14ac:dyDescent="0.25">
      <c r="B41"/>
      <c r="C41"/>
      <c r="D41"/>
      <c r="E41"/>
      <c r="F41"/>
      <c r="G41"/>
      <c r="H41"/>
      <c r="I41"/>
      <c r="J41"/>
      <c r="P41">
        <f>+P40+P39+P38</f>
        <v>34.799999999999997</v>
      </c>
      <c r="Q41">
        <f>+Q39+Q40</f>
        <v>34.944000000000003</v>
      </c>
    </row>
    <row r="42" spans="1:17" ht="18.75" customHeight="1" x14ac:dyDescent="0.25">
      <c r="B42" s="47" t="s">
        <v>24</v>
      </c>
      <c r="C42" s="51"/>
      <c r="D42" s="90" t="s">
        <v>57</v>
      </c>
      <c r="E42" s="90" t="s">
        <v>58</v>
      </c>
      <c r="F42" s="90" t="s">
        <v>59</v>
      </c>
      <c r="G42" s="90" t="s">
        <v>60</v>
      </c>
      <c r="H42" s="90" t="s">
        <v>287</v>
      </c>
      <c r="I42" s="90" t="s">
        <v>288</v>
      </c>
      <c r="J42" s="90" t="s">
        <v>289</v>
      </c>
      <c r="K42" s="90" t="s">
        <v>290</v>
      </c>
      <c r="L42" s="90" t="s">
        <v>291</v>
      </c>
      <c r="M42" s="287"/>
    </row>
    <row r="43" spans="1:17" ht="18" customHeight="1" x14ac:dyDescent="0.25">
      <c r="B43" s="66" t="s">
        <v>139</v>
      </c>
      <c r="C43" s="50"/>
      <c r="D43" s="82">
        <f t="shared" ref="D43:L43" si="15">D26/D12</f>
        <v>0.25342661222155388</v>
      </c>
      <c r="E43" s="82">
        <f t="shared" si="15"/>
        <v>0.33817625906115395</v>
      </c>
      <c r="F43" s="82">
        <f t="shared" si="15"/>
        <v>0.38464318626326677</v>
      </c>
      <c r="G43" s="82">
        <f t="shared" si="15"/>
        <v>0.39909102159309778</v>
      </c>
      <c r="H43" s="82">
        <f t="shared" si="15"/>
        <v>0.41045662644513187</v>
      </c>
      <c r="I43" s="82">
        <f t="shared" si="15"/>
        <v>0.41940179945698519</v>
      </c>
      <c r="J43" s="82">
        <f t="shared" si="15"/>
        <v>0.42641314882282472</v>
      </c>
      <c r="K43" s="82">
        <f t="shared" si="15"/>
        <v>0.41844709430849336</v>
      </c>
      <c r="L43" s="82">
        <f t="shared" si="15"/>
        <v>0.40970621091510484</v>
      </c>
    </row>
    <row r="44" spans="1:17" x14ac:dyDescent="0.25">
      <c r="B44" s="81" t="s">
        <v>147</v>
      </c>
      <c r="D44" s="82">
        <f t="shared" ref="D44:L44" si="16">D30/D12</f>
        <v>3.7710470502322173E-2</v>
      </c>
      <c r="E44" s="82">
        <f t="shared" si="16"/>
        <v>0.16560334568576854</v>
      </c>
      <c r="F44" s="82">
        <f t="shared" si="16"/>
        <v>0.24083242511711231</v>
      </c>
      <c r="G44" s="82">
        <f t="shared" si="16"/>
        <v>0.2663426266889552</v>
      </c>
      <c r="H44" s="82">
        <f t="shared" si="16"/>
        <v>0.28719025974842799</v>
      </c>
      <c r="I44" s="82">
        <f t="shared" si="16"/>
        <v>0.3043531905400616</v>
      </c>
      <c r="J44" s="82">
        <f t="shared" si="16"/>
        <v>0.31855507796320881</v>
      </c>
      <c r="K44" s="82">
        <f t="shared" si="16"/>
        <v>0.31058902344887751</v>
      </c>
      <c r="L44" s="82">
        <f t="shared" si="16"/>
        <v>0.30184814005548899</v>
      </c>
    </row>
    <row r="45" spans="1:17" x14ac:dyDescent="0.25">
      <c r="B45" s="81" t="s">
        <v>148</v>
      </c>
      <c r="D45" s="82">
        <f t="shared" ref="D45:L45" si="17">D38/D12</f>
        <v>-0.12007639199009298</v>
      </c>
      <c r="E45" s="82">
        <f t="shared" si="17"/>
        <v>4.2770281998203187E-2</v>
      </c>
      <c r="F45" s="82">
        <f t="shared" si="17"/>
        <v>0.10285827588716244</v>
      </c>
      <c r="G45" s="82">
        <f t="shared" si="17"/>
        <v>0.12134675041882206</v>
      </c>
      <c r="H45" s="82">
        <f t="shared" si="17"/>
        <v>0.14499210878408625</v>
      </c>
      <c r="I45" s="82">
        <f t="shared" si="17"/>
        <v>0.16625572526501034</v>
      </c>
      <c r="J45" s="82">
        <f t="shared" si="17"/>
        <v>0.18544615536935924</v>
      </c>
      <c r="K45" s="82">
        <f t="shared" si="17"/>
        <v>0.18924017402961263</v>
      </c>
      <c r="L45" s="82">
        <f t="shared" si="17"/>
        <v>0.19301612118607364</v>
      </c>
    </row>
    <row r="46" spans="1:17" x14ac:dyDescent="0.25">
      <c r="B46" s="81" t="s">
        <v>149</v>
      </c>
      <c r="D46" s="123">
        <v>0</v>
      </c>
      <c r="E46" s="82">
        <f t="shared" ref="E46:L46" si="18">E12/D12-1</f>
        <v>0.66666666666666652</v>
      </c>
      <c r="F46" s="82">
        <f t="shared" si="18"/>
        <v>0.20000000000000018</v>
      </c>
      <c r="G46" s="82">
        <f t="shared" si="18"/>
        <v>8.3333333333333259E-2</v>
      </c>
      <c r="H46" s="82">
        <f t="shared" si="18"/>
        <v>7.6923076923076872E-2</v>
      </c>
      <c r="I46" s="82">
        <f t="shared" si="18"/>
        <v>7.1428571428571397E-2</v>
      </c>
      <c r="J46" s="82">
        <f t="shared" si="18"/>
        <v>6.6666666666666652E-2</v>
      </c>
      <c r="K46" s="82">
        <f t="shared" si="18"/>
        <v>0</v>
      </c>
      <c r="L46" s="82">
        <f t="shared" si="18"/>
        <v>0</v>
      </c>
    </row>
    <row r="47" spans="1:17" x14ac:dyDescent="0.25">
      <c r="B47" s="286" t="s">
        <v>420</v>
      </c>
      <c r="D47" s="108">
        <f>+D34+D31+D29/D31</f>
        <v>1.8001526810882253</v>
      </c>
      <c r="E47" s="108">
        <f t="shared" ref="E47:L47" si="19">+E34+E31+E29/E31</f>
        <v>4.5742161058145498</v>
      </c>
      <c r="F47" s="108">
        <f t="shared" si="19"/>
        <v>7.0314897355685311</v>
      </c>
      <c r="G47" s="108">
        <f t="shared" si="19"/>
        <v>8.2895423848002441</v>
      </c>
      <c r="H47" s="108">
        <f t="shared" si="19"/>
        <v>9.6111800588780163</v>
      </c>
      <c r="I47" s="108">
        <f t="shared" si="19"/>
        <v>11.094737969006346</v>
      </c>
      <c r="J47" s="108">
        <f t="shared" si="19"/>
        <v>12.97404112619725</v>
      </c>
      <c r="K47" s="108">
        <f t="shared" si="19"/>
        <v>14.98514368499033</v>
      </c>
      <c r="L47" s="108">
        <f t="shared" si="19"/>
        <v>30.162174814337529</v>
      </c>
      <c r="M47" s="108"/>
    </row>
    <row r="48" spans="1:17" hidden="1" x14ac:dyDescent="0.25">
      <c r="B48" s="81" t="s">
        <v>204</v>
      </c>
      <c r="D48" s="108" t="e">
        <f>#REF!</f>
        <v>#REF!</v>
      </c>
      <c r="E48" s="108"/>
      <c r="F48" s="108"/>
      <c r="G48" s="108"/>
      <c r="H48" s="108"/>
      <c r="I48" s="108"/>
      <c r="J48" s="108"/>
    </row>
    <row r="49" spans="2:12" hidden="1" x14ac:dyDescent="0.25">
      <c r="B49" s="81" t="s">
        <v>51</v>
      </c>
      <c r="D49" s="108" t="e">
        <f>#REF!</f>
        <v>#REF!</v>
      </c>
      <c r="E49" s="108"/>
      <c r="F49" s="108"/>
      <c r="G49" s="108"/>
      <c r="H49" s="108"/>
      <c r="I49" s="108"/>
      <c r="J49" s="108"/>
    </row>
    <row r="50" spans="2:12" x14ac:dyDescent="0.25">
      <c r="B50" s="286" t="str">
        <f>+'Balance Sheet'!A36</f>
        <v>TOL/ATNW</v>
      </c>
      <c r="D50" s="108">
        <f>+'Balance Sheet'!E36</f>
        <v>0.50110119990745927</v>
      </c>
      <c r="E50" s="108">
        <f>+'Balance Sheet'!F36</f>
        <v>0.46798946491332916</v>
      </c>
      <c r="F50" s="108">
        <f>+'Balance Sheet'!G36</f>
        <v>0.40708639904756694</v>
      </c>
      <c r="G50" s="108">
        <f>+'Balance Sheet'!H36</f>
        <v>0.33989453059280356</v>
      </c>
      <c r="H50" s="108">
        <f>+'Balance Sheet'!I36</f>
        <v>0.26526857340091253</v>
      </c>
      <c r="I50" s="108">
        <f>+'Balance Sheet'!J36</f>
        <v>0.18761928395346764</v>
      </c>
      <c r="J50" s="108">
        <f>+'Balance Sheet'!K36</f>
        <v>0.11350461541589621</v>
      </c>
      <c r="K50" s="108">
        <f>+'Balance Sheet'!L36</f>
        <v>4.2588431382706654E-2</v>
      </c>
      <c r="L50" s="108">
        <f>+'Balance Sheet'!M36</f>
        <v>0</v>
      </c>
    </row>
    <row r="51" spans="2:12" x14ac:dyDescent="0.25">
      <c r="B51" s="380" t="s">
        <v>484</v>
      </c>
      <c r="D51" s="108">
        <f>+'Balance Sheet'!E32</f>
        <v>1.2865709492715931</v>
      </c>
      <c r="E51" s="108">
        <f>+'Balance Sheet'!F32</f>
        <v>1.1706694662153527</v>
      </c>
      <c r="F51" s="108">
        <f>+'Balance Sheet'!G32</f>
        <v>0.9520957382371954</v>
      </c>
      <c r="G51" s="108">
        <f>+'Balance Sheet'!H32</f>
        <v>0.73959845378190847</v>
      </c>
      <c r="H51" s="108">
        <f>+'Balance Sheet'!I32</f>
        <v>0.53499910761856395</v>
      </c>
      <c r="I51" s="108">
        <f>+'Balance Sheet'!J32</f>
        <v>0.3511976494894552</v>
      </c>
      <c r="J51" s="108">
        <f>+'Balance Sheet'!K32</f>
        <v>0.19811404925835421</v>
      </c>
      <c r="K51" s="108">
        <f>+'Balance Sheet'!L32</f>
        <v>7.0242603590281172E-2</v>
      </c>
      <c r="L51" s="108">
        <f>+'Balance Sheet'!M32</f>
        <v>0</v>
      </c>
    </row>
    <row r="52" spans="2:12" x14ac:dyDescent="0.25">
      <c r="B52" s="286" t="s">
        <v>486</v>
      </c>
      <c r="D52" s="400">
        <f>+D30/('Balance Sheet'!E24-'Balance Sheet'!E27)</f>
        <v>6.033197376755753E-3</v>
      </c>
      <c r="E52" s="400">
        <f>+E30/('Balance Sheet'!F24-'Balance Sheet'!F27)</f>
        <v>4.4393550532331252E-2</v>
      </c>
      <c r="F52" s="400">
        <f>+F30/('Balance Sheet'!G24-'Balance Sheet'!G27)</f>
        <v>7.708335495288958E-2</v>
      </c>
      <c r="G52" s="400">
        <f>+G30/('Balance Sheet'!H24-'Balance Sheet'!H27)</f>
        <v>9.156417097875176E-2</v>
      </c>
      <c r="H52" s="400">
        <f>+H30/('Balance Sheet'!I24-'Balance Sheet'!I27)</f>
        <v>0.10503903226241958</v>
      </c>
      <c r="I52" s="400">
        <f>+I30/('Balance Sheet'!J24-'Balance Sheet'!J27)</f>
        <v>0.11738382375737719</v>
      </c>
      <c r="J52" s="400">
        <f>+J30/('Balance Sheet'!K24-'Balance Sheet'!K27)</f>
        <v>0.12816876736525742</v>
      </c>
      <c r="K52" s="400">
        <f>+K30/('Balance Sheet'!L24-'Balance Sheet'!L27)</f>
        <v>0.12302141445267739</v>
      </c>
      <c r="L52" s="400">
        <f>+L30/('Balance Sheet'!M24-'Balance Sheet'!M27)</f>
        <v>0.11545192262376243</v>
      </c>
    </row>
    <row r="53" spans="2:12" x14ac:dyDescent="0.25">
      <c r="B53" s="286" t="s">
        <v>487</v>
      </c>
      <c r="D53" s="400">
        <f>+D30/(D31)</f>
        <v>0.23899626310229044</v>
      </c>
      <c r="E53" s="400">
        <f t="shared" ref="E53:L53" si="20">+E30/(E31)</f>
        <v>1.348198446852978</v>
      </c>
      <c r="F53" s="400">
        <f t="shared" si="20"/>
        <v>2.5131398409762116</v>
      </c>
      <c r="G53" s="400">
        <f t="shared" si="20"/>
        <v>3.3369570757442775</v>
      </c>
      <c r="H53" s="400">
        <f t="shared" si="20"/>
        <v>4.4651969109126428</v>
      </c>
      <c r="I53" s="400">
        <f t="shared" si="20"/>
        <v>6.2373432911007791</v>
      </c>
      <c r="J53" s="400">
        <f t="shared" si="20"/>
        <v>9.509422647200779</v>
      </c>
      <c r="K53" s="400">
        <f t="shared" si="20"/>
        <v>15.7652156575126</v>
      </c>
      <c r="L53" s="400">
        <f t="shared" si="20"/>
        <v>58.544524622124442</v>
      </c>
    </row>
    <row r="54" spans="2:12" x14ac:dyDescent="0.25">
      <c r="B54" s="286" t="s">
        <v>485</v>
      </c>
      <c r="D54" s="400">
        <f>+D30/('Balance Sheet'!E12+'Balance Sheet'!E13)</f>
        <v>1.0169788582261701E-2</v>
      </c>
      <c r="E54" s="400"/>
      <c r="F54" s="400"/>
      <c r="G54" s="400"/>
      <c r="H54" s="400"/>
      <c r="I54" s="400"/>
      <c r="J54" s="400"/>
      <c r="K54" s="400"/>
      <c r="L54" s="400"/>
    </row>
    <row r="55" spans="2:12" x14ac:dyDescent="0.25">
      <c r="B55" s="286" t="s">
        <v>509</v>
      </c>
      <c r="D55" s="108">
        <f>+'Ratio Analysis'!E126</f>
        <v>2.9958173505280681</v>
      </c>
      <c r="E55" s="108">
        <f>+'Ratio Analysis'!F126</f>
        <v>3.1370095094102917</v>
      </c>
      <c r="F55" s="108">
        <f>+'Ratio Analysis'!G126</f>
        <v>3.4566205739088707</v>
      </c>
      <c r="G55" s="108">
        <f>+'Ratio Analysis'!H126</f>
        <v>3.9421767015722238</v>
      </c>
      <c r="H55" s="108">
        <f>+'Ratio Analysis'!I126</f>
        <v>4.7699921783533021</v>
      </c>
      <c r="I55" s="108">
        <f>+'Ratio Analysis'!J126</f>
        <v>6.3304857958704712</v>
      </c>
      <c r="J55" s="108">
        <f>+'Ratio Analysis'!K126</f>
        <v>9.8105122379719845</v>
      </c>
      <c r="K55" s="108">
        <f>+'Ratio Analysis'!L126</f>
        <v>24.483481366547728</v>
      </c>
      <c r="L55" s="108" t="s">
        <v>510</v>
      </c>
    </row>
    <row r="56" spans="2:12" x14ac:dyDescent="0.25">
      <c r="B56" s="286" t="s">
        <v>52</v>
      </c>
      <c r="D56" s="108">
        <f>+'Ratio Analysis'!E135</f>
        <v>2.7452401463311094</v>
      </c>
      <c r="E56" s="108">
        <f>+'Ratio Analysis'!F135</f>
        <v>5.8331574256916374</v>
      </c>
      <c r="F56" s="108">
        <f>+'Ratio Analysis'!G135</f>
        <v>9.4142711693965548</v>
      </c>
      <c r="G56" s="108">
        <f>+'Ratio Analysis'!H135</f>
        <v>13.005921563024785</v>
      </c>
      <c r="H56" s="108">
        <f>+'Ratio Analysis'!I135</f>
        <v>16.420521777845067</v>
      </c>
      <c r="I56" s="108">
        <f>+'Ratio Analysis'!J135</f>
        <v>19.695831245654922</v>
      </c>
      <c r="J56" s="108">
        <f>+'Ratio Analysis'!K135</f>
        <v>23.028575538541642</v>
      </c>
      <c r="K56" s="108">
        <f>+'Ratio Analysis'!L135</f>
        <v>26.411743908290017</v>
      </c>
      <c r="L56" s="108">
        <f>+'Ratio Analysis'!M135</f>
        <v>30.918010344783561</v>
      </c>
    </row>
    <row r="57" spans="2:12" x14ac:dyDescent="0.25">
      <c r="B57" s="286" t="s">
        <v>439</v>
      </c>
      <c r="D57" s="108">
        <f>+'Ratio Analysis'!E141</f>
        <v>2.1652895580767364</v>
      </c>
      <c r="E57" s="108">
        <f>+'Ratio Analysis'!F141</f>
        <v>5.1968784829561194</v>
      </c>
      <c r="F57" s="108">
        <f>+'Ratio Analysis'!G141</f>
        <v>8.7346754616877327</v>
      </c>
      <c r="G57" s="108">
        <f>+'Ratio Analysis'!H141</f>
        <v>12.316212646287275</v>
      </c>
      <c r="H57" s="108">
        <f>+'Ratio Analysis'!I141</f>
        <v>15.722634349126105</v>
      </c>
      <c r="I57" s="108">
        <f>+'Ratio Analysis'!J141</f>
        <v>18.991428673380323</v>
      </c>
      <c r="J57" s="108">
        <f>+'Ratio Analysis'!K141</f>
        <v>22.319101997639379</v>
      </c>
      <c r="K57" s="108">
        <f>+'Ratio Analysis'!L141</f>
        <v>25.718002165743496</v>
      </c>
      <c r="L57" s="108">
        <f>+'Ratio Analysis'!M141</f>
        <v>30.240053206726991</v>
      </c>
    </row>
    <row r="58" spans="2:12" x14ac:dyDescent="0.25">
      <c r="B58" s="286"/>
      <c r="D58" s="108"/>
      <c r="E58" s="108"/>
      <c r="F58" s="108"/>
      <c r="G58" s="108"/>
      <c r="H58" s="108"/>
      <c r="I58" s="108"/>
      <c r="J58" s="108"/>
      <c r="K58" s="108"/>
      <c r="L58" s="108"/>
    </row>
    <row r="59" spans="2:12" x14ac:dyDescent="0.25">
      <c r="B59" s="286"/>
      <c r="D59" s="108"/>
      <c r="E59" s="108"/>
      <c r="F59" s="108"/>
      <c r="G59" s="108"/>
      <c r="H59" s="108"/>
      <c r="I59" s="108"/>
      <c r="J59" s="108"/>
      <c r="K59" s="108"/>
      <c r="L59" s="108"/>
    </row>
    <row r="60" spans="2:12" x14ac:dyDescent="0.25">
      <c r="B60" s="286"/>
      <c r="D60" s="108"/>
      <c r="E60" s="108"/>
      <c r="F60" s="108"/>
      <c r="G60" s="108"/>
      <c r="H60" s="108"/>
      <c r="I60" s="108"/>
      <c r="J60" s="108"/>
      <c r="K60" s="108"/>
    </row>
    <row r="61" spans="2:12" x14ac:dyDescent="0.25">
      <c r="J61"/>
    </row>
    <row r="62" spans="2:12" x14ac:dyDescent="0.25">
      <c r="J62"/>
    </row>
  </sheetData>
  <mergeCells count="1">
    <mergeCell ref="B4:L4"/>
  </mergeCells>
  <dataValidations count="1">
    <dataValidation type="list" allowBlank="1" showInputMessage="1" showErrorMessage="1" sqref="A8" xr:uid="{34B95091-1423-44BF-BC7C-FDA43A6D9DAC}">
      <formula1>"0%,5%"</formula1>
    </dataValidation>
  </dataValidations>
  <pageMargins left="0.7" right="0.7" top="0.75" bottom="0.75" header="0.3" footer="0.3"/>
  <pageSetup scale="8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79FAD-2493-473A-8C16-F58892BC597F}">
  <dimension ref="B2:O39"/>
  <sheetViews>
    <sheetView showGridLines="0" workbookViewId="0">
      <pane xSplit="5" topLeftCell="F1" activePane="topRight" state="frozen"/>
      <selection activeCell="A37" sqref="A37"/>
      <selection pane="topRight" activeCell="Q10" sqref="Q10"/>
    </sheetView>
  </sheetViews>
  <sheetFormatPr defaultRowHeight="15" x14ac:dyDescent="0.25"/>
  <cols>
    <col min="1" max="1" width="4.28515625" customWidth="1"/>
    <col min="2" max="2" width="19.140625" customWidth="1"/>
    <col min="3" max="5" width="8.85546875" customWidth="1"/>
    <col min="6" max="14" width="10.85546875" style="48" customWidth="1"/>
    <col min="15" max="19" width="10.85546875" customWidth="1"/>
  </cols>
  <sheetData>
    <row r="2" spans="2:15" ht="15.75" thickBot="1" x14ac:dyDescent="0.3">
      <c r="B2" s="381" t="s">
        <v>207</v>
      </c>
      <c r="C2" s="381"/>
      <c r="D2" s="381"/>
      <c r="E2" s="381"/>
      <c r="F2" s="381"/>
      <c r="G2" s="381"/>
      <c r="H2" s="381"/>
      <c r="I2" s="381"/>
      <c r="J2" s="381"/>
      <c r="K2" s="381"/>
      <c r="L2" s="381"/>
      <c r="M2" s="381"/>
      <c r="N2" s="381"/>
      <c r="O2" s="382" t="s">
        <v>488</v>
      </c>
    </row>
    <row r="3" spans="2:15" ht="15.75" thickBot="1" x14ac:dyDescent="0.3">
      <c r="B3" s="383" t="s">
        <v>489</v>
      </c>
      <c r="C3" s="384"/>
      <c r="D3" s="384"/>
      <c r="E3" s="384"/>
      <c r="F3" s="90" t="s">
        <v>57</v>
      </c>
      <c r="G3" s="90" t="s">
        <v>58</v>
      </c>
      <c r="H3" s="90" t="s">
        <v>59</v>
      </c>
      <c r="I3" s="90" t="s">
        <v>60</v>
      </c>
      <c r="J3" s="90" t="s">
        <v>287</v>
      </c>
      <c r="K3" s="90" t="s">
        <v>288</v>
      </c>
      <c r="L3" s="90" t="s">
        <v>289</v>
      </c>
      <c r="M3" s="90" t="s">
        <v>290</v>
      </c>
      <c r="N3" s="90" t="s">
        <v>291</v>
      </c>
    </row>
    <row r="4" spans="2:15" x14ac:dyDescent="0.25">
      <c r="B4" s="385" t="s">
        <v>490</v>
      </c>
    </row>
    <row r="5" spans="2:15" x14ac:dyDescent="0.25">
      <c r="B5" s="385" t="s">
        <v>1</v>
      </c>
      <c r="F5" s="48" t="s">
        <v>240</v>
      </c>
    </row>
    <row r="6" spans="2:15" x14ac:dyDescent="0.25">
      <c r="B6" s="386" t="s">
        <v>491</v>
      </c>
      <c r="F6" s="108">
        <f>+'Project Details'!D17</f>
        <v>11.482657500000002</v>
      </c>
      <c r="G6" s="108">
        <f>+'Project Details'!E17</f>
        <v>19.137762499999997</v>
      </c>
      <c r="H6" s="108">
        <f>+'Project Details'!F17</f>
        <v>22.965315</v>
      </c>
      <c r="I6" s="108">
        <f>+'Project Details'!G17</f>
        <v>24.879091250000002</v>
      </c>
      <c r="J6" s="108">
        <f>+'Project Details'!H17</f>
        <v>26.792867499999996</v>
      </c>
      <c r="K6" s="108">
        <f>+'Project Details'!I17</f>
        <v>28.706643749999998</v>
      </c>
      <c r="L6" s="108">
        <f>+'Project Details'!J17</f>
        <v>30.620419999999999</v>
      </c>
      <c r="M6" s="108">
        <f>+'Project Details'!K17</f>
        <v>30.620419999999999</v>
      </c>
      <c r="N6" s="108">
        <f>+'Project Details'!L17</f>
        <v>30.620419999999999</v>
      </c>
    </row>
    <row r="7" spans="2:15" x14ac:dyDescent="0.25">
      <c r="B7" s="386" t="s">
        <v>214</v>
      </c>
      <c r="F7" s="108">
        <f>+'Project Details'!D6</f>
        <v>0.4</v>
      </c>
      <c r="G7" s="108">
        <f>+'Project Details'!E6</f>
        <v>0.5</v>
      </c>
      <c r="H7" s="108">
        <f>+'Project Details'!F6</f>
        <v>0.6</v>
      </c>
      <c r="I7" s="108">
        <f>+'Project Details'!G6</f>
        <v>0.65</v>
      </c>
      <c r="J7" s="108">
        <f>+'Project Details'!H6</f>
        <v>0.7</v>
      </c>
      <c r="K7" s="108">
        <f>+'Project Details'!I6</f>
        <v>0.75</v>
      </c>
      <c r="L7" s="108">
        <f>+'Project Details'!J6</f>
        <v>0.8</v>
      </c>
      <c r="M7" s="108">
        <f>+'Project Details'!K6</f>
        <v>0.8</v>
      </c>
      <c r="N7" s="108">
        <f>+'Project Details'!L6</f>
        <v>0.8</v>
      </c>
    </row>
    <row r="8" spans="2:15" x14ac:dyDescent="0.25">
      <c r="B8" s="387"/>
      <c r="F8" s="108"/>
      <c r="G8" s="108"/>
      <c r="H8" s="108"/>
      <c r="I8" s="108"/>
      <c r="J8" s="108"/>
      <c r="K8" s="108"/>
      <c r="L8" s="108"/>
      <c r="M8" s="108"/>
      <c r="N8" s="108"/>
    </row>
    <row r="9" spans="2:15" x14ac:dyDescent="0.25">
      <c r="B9" s="388" t="s">
        <v>492</v>
      </c>
      <c r="F9" s="108"/>
      <c r="G9" s="108"/>
      <c r="H9" s="108"/>
      <c r="I9" s="108"/>
      <c r="J9" s="108"/>
      <c r="K9" s="108"/>
      <c r="L9" s="108"/>
      <c r="M9" s="108"/>
      <c r="N9" s="108"/>
    </row>
    <row r="10" spans="2:15" ht="24" customHeight="1" x14ac:dyDescent="0.25">
      <c r="B10" s="401" t="s">
        <v>466</v>
      </c>
      <c r="C10" s="399"/>
      <c r="D10" s="399"/>
      <c r="E10" s="399"/>
      <c r="F10" s="108">
        <f>+'Project Details'!D21</f>
        <v>2.18025</v>
      </c>
      <c r="G10" s="108">
        <f>+'Project Details'!E21</f>
        <v>3.63375</v>
      </c>
      <c r="H10" s="108">
        <f>+'Project Details'!F21</f>
        <v>4.3605</v>
      </c>
      <c r="I10" s="108">
        <f>+'Project Details'!G21</f>
        <v>4.7238749999999996</v>
      </c>
      <c r="J10" s="108">
        <f>+'Project Details'!H21</f>
        <v>5.08725</v>
      </c>
      <c r="K10" s="108">
        <f>+'Project Details'!I21</f>
        <v>5.4506249999999987</v>
      </c>
      <c r="L10" s="108">
        <f>+'Project Details'!J21</f>
        <v>5.8139999999999992</v>
      </c>
      <c r="M10" s="108">
        <f>+'Project Details'!K21</f>
        <v>5.8139999999999992</v>
      </c>
      <c r="N10" s="108">
        <f>+'Project Details'!L21</f>
        <v>5.8139999999999992</v>
      </c>
    </row>
    <row r="11" spans="2:15" ht="15" customHeight="1" x14ac:dyDescent="0.25">
      <c r="B11" s="401" t="s">
        <v>399</v>
      </c>
      <c r="C11" s="399"/>
      <c r="D11" s="399"/>
      <c r="E11" s="399"/>
      <c r="F11" s="108">
        <f>+'Project Details'!D22</f>
        <v>0.41927062500000001</v>
      </c>
      <c r="G11" s="108">
        <f>+'Project Details'!E22</f>
        <v>0.69878437500000012</v>
      </c>
      <c r="H11" s="108">
        <f>+'Project Details'!F22</f>
        <v>0.83854125000000013</v>
      </c>
      <c r="I11" s="108">
        <f>+'Project Details'!G22</f>
        <v>0.90841968750000024</v>
      </c>
      <c r="J11" s="108">
        <f>+'Project Details'!H22</f>
        <v>0.97829812500000013</v>
      </c>
      <c r="K11" s="108">
        <f>+'Project Details'!I22</f>
        <v>1.0481765625000001</v>
      </c>
      <c r="L11" s="108">
        <f>+'Project Details'!J22</f>
        <v>1.1180550000000002</v>
      </c>
      <c r="M11" s="108">
        <f>+'Project Details'!K22</f>
        <v>1.1180550000000002</v>
      </c>
      <c r="N11" s="108">
        <f>+'Project Details'!L22</f>
        <v>1.1180550000000002</v>
      </c>
    </row>
    <row r="12" spans="2:15" ht="15" customHeight="1" x14ac:dyDescent="0.25">
      <c r="B12" s="401" t="s">
        <v>128</v>
      </c>
      <c r="C12" s="399"/>
      <c r="D12" s="399"/>
      <c r="E12" s="399"/>
      <c r="F12" s="108">
        <f>+'Project Details'!D23</f>
        <v>0.19792125000000002</v>
      </c>
      <c r="G12" s="108">
        <f>+'Project Details'!E23</f>
        <v>0.32986874999999999</v>
      </c>
      <c r="H12" s="108">
        <f>+'Project Details'!F23</f>
        <v>0.39584249999999999</v>
      </c>
      <c r="I12" s="108">
        <f>+'Project Details'!G23</f>
        <v>0.42882937500000001</v>
      </c>
      <c r="J12" s="108">
        <f>+'Project Details'!H23</f>
        <v>0.46181624999999993</v>
      </c>
      <c r="K12" s="108">
        <f>+'Project Details'!I23</f>
        <v>0.49480312499999995</v>
      </c>
      <c r="L12" s="108">
        <f>+'Project Details'!J23</f>
        <v>0.52778999999999998</v>
      </c>
      <c r="M12" s="108">
        <f>+'Project Details'!K23</f>
        <v>0.52778999999999998</v>
      </c>
      <c r="N12" s="108">
        <f>+'Project Details'!L23</f>
        <v>0.52778999999999998</v>
      </c>
    </row>
    <row r="13" spans="2:15" x14ac:dyDescent="0.25">
      <c r="B13" s="66" t="s">
        <v>49</v>
      </c>
      <c r="F13" s="108">
        <f>+'Project Details'!D27</f>
        <v>0.11482657500000003</v>
      </c>
      <c r="G13" s="108">
        <f>+'Project Details'!E27</f>
        <v>0.19137762499999997</v>
      </c>
      <c r="H13" s="108">
        <f>+'Project Details'!F27</f>
        <v>0.22965315</v>
      </c>
      <c r="I13" s="108">
        <f>+'Project Details'!G27</f>
        <v>0.24879091250000002</v>
      </c>
      <c r="J13" s="108">
        <f>+'Project Details'!H27</f>
        <v>0.26792867499999995</v>
      </c>
      <c r="K13" s="108">
        <f>+'Project Details'!I27</f>
        <v>0.28706643749999999</v>
      </c>
      <c r="L13" s="108">
        <f>+'Project Details'!J27</f>
        <v>0.30620419999999998</v>
      </c>
      <c r="M13" s="108">
        <f>+'Project Details'!K27</f>
        <v>0.30620419999999998</v>
      </c>
      <c r="N13" s="108">
        <f>+'Project Details'!L27</f>
        <v>0.30620419999999998</v>
      </c>
    </row>
    <row r="14" spans="2:15" x14ac:dyDescent="0.25">
      <c r="B14" s="66" t="s">
        <v>28</v>
      </c>
      <c r="F14" s="108">
        <f>+'Project Details'!D28</f>
        <v>0.44876241877482131</v>
      </c>
      <c r="G14" s="108">
        <f>+'Project Details'!E28</f>
        <v>0.52363428547458302</v>
      </c>
      <c r="H14" s="108">
        <f>+'Project Details'!F28</f>
        <v>0.45862233243020256</v>
      </c>
      <c r="I14" s="108">
        <f>+'Project Details'!G28</f>
        <v>0.40200885336479841</v>
      </c>
      <c r="J14" s="108">
        <f>+'Project Details'!H28</f>
        <v>0.3526694090792924</v>
      </c>
      <c r="K14" s="108">
        <f>+'Project Details'!I28</f>
        <v>0.30963469306469082</v>
      </c>
      <c r="L14" s="108">
        <f>+'Project Details'!J28</f>
        <v>0.2720686149175503</v>
      </c>
      <c r="M14" s="108">
        <f>+'Project Details'!K28</f>
        <v>0.2392495359112245</v>
      </c>
      <c r="N14" s="108">
        <f>+'Project Details'!L28</f>
        <v>0.21055419743271692</v>
      </c>
    </row>
    <row r="15" spans="2:15" x14ac:dyDescent="0.25">
      <c r="B15" s="66" t="s">
        <v>48</v>
      </c>
      <c r="F15" s="108">
        <f>+'Project Details'!D26</f>
        <v>0.5741328750000001</v>
      </c>
      <c r="G15" s="108">
        <f>+'Project Details'!E26</f>
        <v>0.95688812499999987</v>
      </c>
      <c r="H15" s="108">
        <f>+'Project Details'!F26</f>
        <v>1.14826575</v>
      </c>
      <c r="I15" s="108">
        <f>+'Project Details'!G26</f>
        <v>1.2439545625000001</v>
      </c>
      <c r="J15" s="108">
        <f>+'Project Details'!H26</f>
        <v>1.3396433749999999</v>
      </c>
      <c r="K15" s="108">
        <f>+'Project Details'!I26</f>
        <v>1.4353321875</v>
      </c>
      <c r="L15" s="108">
        <f>+'Project Details'!J26</f>
        <v>1.531021</v>
      </c>
      <c r="M15" s="108">
        <f>+'Project Details'!K26</f>
        <v>1.531021</v>
      </c>
      <c r="N15" s="108">
        <f>+'Project Details'!L26</f>
        <v>1.531021</v>
      </c>
    </row>
    <row r="16" spans="2:15" x14ac:dyDescent="0.25">
      <c r="F16" s="108"/>
      <c r="G16" s="108"/>
      <c r="H16" s="108"/>
      <c r="I16" s="108"/>
      <c r="J16" s="108"/>
      <c r="K16" s="108"/>
      <c r="L16" s="108"/>
      <c r="M16" s="108"/>
      <c r="N16" s="108"/>
    </row>
    <row r="17" spans="2:14" x14ac:dyDescent="0.25">
      <c r="F17" s="108"/>
      <c r="G17" s="108"/>
      <c r="H17" s="108"/>
      <c r="I17" s="108"/>
      <c r="J17" s="108"/>
      <c r="K17" s="108"/>
      <c r="L17" s="108"/>
      <c r="M17" s="108"/>
      <c r="N17" s="108"/>
    </row>
    <row r="18" spans="2:14" x14ac:dyDescent="0.25">
      <c r="F18" s="108"/>
      <c r="G18" s="108"/>
      <c r="H18" s="108"/>
      <c r="I18" s="108"/>
      <c r="J18" s="108"/>
      <c r="K18" s="108"/>
      <c r="L18" s="108"/>
      <c r="M18" s="108"/>
      <c r="N18" s="108"/>
    </row>
    <row r="19" spans="2:14" x14ac:dyDescent="0.25">
      <c r="B19" s="389" t="s">
        <v>493</v>
      </c>
      <c r="C19" s="390"/>
      <c r="D19" s="390"/>
      <c r="E19" s="390"/>
      <c r="F19" s="391">
        <f>SUM(F10:F18)</f>
        <v>3.9351637437748215</v>
      </c>
      <c r="G19" s="391">
        <f t="shared" ref="G19:N19" si="0">SUM(G10:G18)</f>
        <v>6.3343031604745832</v>
      </c>
      <c r="H19" s="391">
        <f t="shared" si="0"/>
        <v>7.4314249824302028</v>
      </c>
      <c r="I19" s="391">
        <f t="shared" si="0"/>
        <v>7.9558783908647985</v>
      </c>
      <c r="J19" s="391">
        <f t="shared" si="0"/>
        <v>8.487605834079293</v>
      </c>
      <c r="K19" s="391">
        <f t="shared" si="0"/>
        <v>9.025638005564689</v>
      </c>
      <c r="L19" s="391">
        <f t="shared" si="0"/>
        <v>9.5691388149175509</v>
      </c>
      <c r="M19" s="391">
        <f t="shared" si="0"/>
        <v>9.5363197359112242</v>
      </c>
      <c r="N19" s="391">
        <f t="shared" si="0"/>
        <v>9.5076243974327159</v>
      </c>
    </row>
    <row r="20" spans="2:14" x14ac:dyDescent="0.25">
      <c r="B20" s="392" t="s">
        <v>494</v>
      </c>
      <c r="F20" s="108"/>
      <c r="G20" s="108"/>
      <c r="H20" s="108"/>
      <c r="I20" s="108"/>
      <c r="J20" s="108"/>
      <c r="K20" s="108"/>
      <c r="L20" s="108"/>
      <c r="M20" s="108"/>
      <c r="N20" s="108"/>
    </row>
    <row r="21" spans="2:14" x14ac:dyDescent="0.25">
      <c r="B21" s="66" t="s">
        <v>29</v>
      </c>
      <c r="F21" s="108">
        <f>+'Project Details'!D29</f>
        <v>0.59834989169976172</v>
      </c>
      <c r="G21" s="108">
        <f>+'Project Details'!E29</f>
        <v>0.52363428547458302</v>
      </c>
      <c r="H21" s="108">
        <f>+'Project Details'!F29</f>
        <v>0.45862233243020256</v>
      </c>
      <c r="I21" s="108">
        <f>+'Project Details'!G29</f>
        <v>0.40200885336479841</v>
      </c>
      <c r="J21" s="108">
        <f>+'Project Details'!H29</f>
        <v>0.3526694090792924</v>
      </c>
      <c r="K21" s="108">
        <f>+'Project Details'!I29</f>
        <v>0.30963469306469082</v>
      </c>
      <c r="L21" s="108">
        <f>+'Project Details'!J29</f>
        <v>0.2720686149175503</v>
      </c>
      <c r="M21" s="108">
        <f>+'Project Details'!K29</f>
        <v>0.2392495359112245</v>
      </c>
      <c r="N21" s="108">
        <f>+'Project Details'!L29</f>
        <v>0.21055419743271692</v>
      </c>
    </row>
    <row r="22" spans="2:14" x14ac:dyDescent="0.25">
      <c r="B22" s="402" t="s">
        <v>467</v>
      </c>
      <c r="F22" s="108">
        <f>+'Project Details'!D24</f>
        <v>3.4649999999999999</v>
      </c>
      <c r="G22" s="108">
        <f>+'Project Details'!E24</f>
        <v>4.8510000000000009</v>
      </c>
      <c r="H22" s="108">
        <f>+'Project Details'!F24</f>
        <v>5.0935500000000014</v>
      </c>
      <c r="I22" s="108">
        <f>+'Project Details'!G24</f>
        <v>5.3482275000000019</v>
      </c>
      <c r="J22" s="108">
        <f>+'Project Details'!H24</f>
        <v>5.6156388750000019</v>
      </c>
      <c r="K22" s="108">
        <f>+'Project Details'!I24</f>
        <v>5.896420818750002</v>
      </c>
      <c r="L22" s="108">
        <f>+'Project Details'!J24</f>
        <v>6.1912418596875023</v>
      </c>
      <c r="M22" s="108">
        <f>+'Project Details'!K24</f>
        <v>6.5008039526718777</v>
      </c>
      <c r="N22" s="108">
        <f>+'Project Details'!L24</f>
        <v>6.8258441503054721</v>
      </c>
    </row>
    <row r="23" spans="2:14" x14ac:dyDescent="0.25">
      <c r="B23" s="402" t="s">
        <v>47</v>
      </c>
      <c r="F23" s="108">
        <f>+'Project Details'!D25</f>
        <v>0.5741328750000001</v>
      </c>
      <c r="G23" s="108">
        <f>+'Project Details'!E25</f>
        <v>0.95688812499999987</v>
      </c>
      <c r="H23" s="108">
        <f>+'Project Details'!F25</f>
        <v>1.14826575</v>
      </c>
      <c r="I23" s="108">
        <f>+'Project Details'!G25</f>
        <v>1.2439545625000001</v>
      </c>
      <c r="J23" s="108">
        <f>+'Project Details'!H25</f>
        <v>1.3396433749999999</v>
      </c>
      <c r="K23" s="108">
        <f>+'Project Details'!I25</f>
        <v>1.4353321875</v>
      </c>
      <c r="L23" s="108">
        <f>+'Project Details'!J25</f>
        <v>1.531021</v>
      </c>
      <c r="M23" s="108">
        <f>+'Project Details'!K25</f>
        <v>1.531021</v>
      </c>
      <c r="N23" s="108">
        <f>+'Project Details'!L25</f>
        <v>1.531021</v>
      </c>
    </row>
    <row r="24" spans="2:14" x14ac:dyDescent="0.25">
      <c r="B24" s="66" t="s">
        <v>46</v>
      </c>
      <c r="F24" s="108">
        <f>+'Project Details'!D37</f>
        <v>1.8118124999999998</v>
      </c>
      <c r="G24" s="108">
        <f>+'Project Details'!E37</f>
        <v>2.3507500000000001</v>
      </c>
      <c r="H24" s="108">
        <f>+'Project Details'!F37</f>
        <v>2.2007499999999998</v>
      </c>
      <c r="I24" s="108">
        <f>+'Project Details'!G37</f>
        <v>1.9857500000000008</v>
      </c>
      <c r="J24" s="108">
        <f>+'Project Details'!H37</f>
        <v>1.7232500000000004</v>
      </c>
      <c r="K24" s="108">
        <f>+'Project Details'!I37</f>
        <v>1.4007500000000002</v>
      </c>
      <c r="L24" s="108">
        <f>+'Project Details'!J37</f>
        <v>1.0257499999999999</v>
      </c>
      <c r="M24" s="108">
        <f>+'Project Details'!K37</f>
        <v>0.60325000000000006</v>
      </c>
      <c r="N24" s="108">
        <f>+'Project Details'!L37</f>
        <v>0.15787499999999999</v>
      </c>
    </row>
    <row r="25" spans="2:14" x14ac:dyDescent="0.25">
      <c r="B25" s="66" t="s">
        <v>20</v>
      </c>
      <c r="F25" s="108">
        <f>+'Project Details'!D40</f>
        <v>2.4769945725833993</v>
      </c>
      <c r="G25" s="108">
        <f>+'Project Details'!E40</f>
        <v>3.3026594301111993</v>
      </c>
      <c r="H25" s="108">
        <f>+'Project Details'!F40</f>
        <v>3.3026594301111993</v>
      </c>
      <c r="I25" s="108">
        <f>+'Project Details'!G40</f>
        <v>3.3026594301111993</v>
      </c>
      <c r="J25" s="108">
        <f>+'Project Details'!H40</f>
        <v>3.3026594301111993</v>
      </c>
      <c r="K25" s="108">
        <f>+'Project Details'!I40</f>
        <v>3.3026594301111993</v>
      </c>
      <c r="L25" s="108">
        <f>+'Project Details'!J40</f>
        <v>3.3026594301111993</v>
      </c>
      <c r="M25" s="108">
        <f>+'Project Details'!K40</f>
        <v>3.3026594301111993</v>
      </c>
      <c r="N25" s="108">
        <f>+'Project Details'!L40</f>
        <v>3.3026594301111993</v>
      </c>
    </row>
    <row r="26" spans="2:14" x14ac:dyDescent="0.25">
      <c r="B26" s="389" t="s">
        <v>495</v>
      </c>
      <c r="C26" s="390"/>
      <c r="D26" s="390"/>
      <c r="E26" s="390"/>
      <c r="F26" s="391">
        <f t="shared" ref="F26:N26" si="1">SUM(F21:F25)</f>
        <v>8.9262898392831609</v>
      </c>
      <c r="G26" s="391">
        <f t="shared" si="1"/>
        <v>11.984931840585784</v>
      </c>
      <c r="H26" s="391">
        <f t="shared" si="1"/>
        <v>12.203847512541405</v>
      </c>
      <c r="I26" s="391">
        <f t="shared" si="1"/>
        <v>12.282600345976</v>
      </c>
      <c r="J26" s="391">
        <f t="shared" si="1"/>
        <v>12.333861089190496</v>
      </c>
      <c r="K26" s="391">
        <f t="shared" si="1"/>
        <v>12.344797129425892</v>
      </c>
      <c r="L26" s="391">
        <f t="shared" si="1"/>
        <v>12.322740904716252</v>
      </c>
      <c r="M26" s="391">
        <f t="shared" si="1"/>
        <v>12.176983918694301</v>
      </c>
      <c r="N26" s="391">
        <f t="shared" si="1"/>
        <v>12.027953777849387</v>
      </c>
    </row>
    <row r="27" spans="2:14" x14ac:dyDescent="0.25">
      <c r="B27" s="393"/>
      <c r="C27" s="394"/>
      <c r="D27" s="394"/>
      <c r="E27" s="394"/>
      <c r="F27" s="395">
        <f t="shared" ref="F27:N27" si="2">+F19+F26</f>
        <v>12.861453583057983</v>
      </c>
      <c r="G27" s="395">
        <f t="shared" si="2"/>
        <v>18.319235001060367</v>
      </c>
      <c r="H27" s="395">
        <f t="shared" si="2"/>
        <v>19.635272494971609</v>
      </c>
      <c r="I27" s="395">
        <f t="shared" si="2"/>
        <v>20.238478736840797</v>
      </c>
      <c r="J27" s="395">
        <f t="shared" si="2"/>
        <v>20.821466923269789</v>
      </c>
      <c r="K27" s="395">
        <f t="shared" si="2"/>
        <v>21.370435134990579</v>
      </c>
      <c r="L27" s="395">
        <f t="shared" si="2"/>
        <v>21.891879719633803</v>
      </c>
      <c r="M27" s="395">
        <f t="shared" si="2"/>
        <v>21.713303654605525</v>
      </c>
      <c r="N27" s="395">
        <f t="shared" si="2"/>
        <v>21.535578175282104</v>
      </c>
    </row>
    <row r="28" spans="2:14" x14ac:dyDescent="0.25">
      <c r="B28" s="387"/>
      <c r="F28" s="108"/>
      <c r="G28" s="108"/>
      <c r="H28" s="108"/>
      <c r="I28" s="108"/>
      <c r="J28" s="108"/>
      <c r="K28" s="108"/>
      <c r="L28" s="108"/>
      <c r="M28" s="108"/>
      <c r="N28" s="108"/>
    </row>
    <row r="29" spans="2:14" x14ac:dyDescent="0.25">
      <c r="B29" s="393" t="s">
        <v>496</v>
      </c>
      <c r="C29" s="394"/>
      <c r="D29" s="394"/>
      <c r="E29" s="394"/>
      <c r="F29" s="391">
        <f>+F6-F19</f>
        <v>7.5474937562251805</v>
      </c>
      <c r="G29" s="391">
        <f t="shared" ref="G29:N29" si="3">+G6-G19</f>
        <v>12.803459339525414</v>
      </c>
      <c r="H29" s="391">
        <f t="shared" si="3"/>
        <v>15.533890017569798</v>
      </c>
      <c r="I29" s="391">
        <f t="shared" si="3"/>
        <v>16.923212859135205</v>
      </c>
      <c r="J29" s="391">
        <f t="shared" si="3"/>
        <v>18.305261665920703</v>
      </c>
      <c r="K29" s="391">
        <f t="shared" si="3"/>
        <v>19.681005744435311</v>
      </c>
      <c r="L29" s="391">
        <f t="shared" si="3"/>
        <v>21.051281185082448</v>
      </c>
      <c r="M29" s="391">
        <f t="shared" si="3"/>
        <v>21.084100264088775</v>
      </c>
      <c r="N29" s="391">
        <f t="shared" si="3"/>
        <v>21.112795602567282</v>
      </c>
    </row>
    <row r="30" spans="2:14" x14ac:dyDescent="0.25">
      <c r="B30" t="s">
        <v>497</v>
      </c>
      <c r="D30" s="403" t="s">
        <v>498</v>
      </c>
      <c r="F30" s="396">
        <f>F29/F6</f>
        <v>0.65729503437903458</v>
      </c>
      <c r="G30" s="396">
        <f t="shared" ref="G30:N30" si="4">G29/G6</f>
        <v>0.66901547866556588</v>
      </c>
      <c r="H30" s="396">
        <f t="shared" si="4"/>
        <v>0.67640657302413654</v>
      </c>
      <c r="I30" s="396">
        <f t="shared" si="4"/>
        <v>0.68021828808297824</v>
      </c>
      <c r="J30" s="396">
        <f t="shared" si="4"/>
        <v>0.68321398095671193</v>
      </c>
      <c r="K30" s="396">
        <f t="shared" si="4"/>
        <v>0.68559062201185783</v>
      </c>
      <c r="L30" s="396">
        <f t="shared" si="4"/>
        <v>0.68749158845902336</v>
      </c>
      <c r="M30" s="396">
        <f t="shared" si="4"/>
        <v>0.68856339214448314</v>
      </c>
      <c r="N30" s="396">
        <f t="shared" si="4"/>
        <v>0.68950052293754571</v>
      </c>
    </row>
    <row r="31" spans="2:14" x14ac:dyDescent="0.25">
      <c r="B31" s="404" t="s">
        <v>499</v>
      </c>
      <c r="C31" s="404"/>
      <c r="D31" s="404"/>
      <c r="F31" s="108">
        <f>F26/F30</f>
        <v>13.580339683710044</v>
      </c>
      <c r="G31" s="108">
        <f t="shared" ref="G31:N31" si="5">G26/G30</f>
        <v>17.914281840670132</v>
      </c>
      <c r="H31" s="108">
        <f t="shared" si="5"/>
        <v>18.042177588516616</v>
      </c>
      <c r="I31" s="108">
        <f t="shared" si="5"/>
        <v>18.056851103770491</v>
      </c>
      <c r="J31" s="108">
        <f t="shared" si="5"/>
        <v>18.052705935436592</v>
      </c>
      <c r="K31" s="108">
        <f t="shared" si="5"/>
        <v>18.006076415106477</v>
      </c>
      <c r="L31" s="108">
        <f t="shared" si="5"/>
        <v>17.924206072596515</v>
      </c>
      <c r="M31" s="108">
        <f t="shared" si="5"/>
        <v>17.68462287948525</v>
      </c>
      <c r="N31" s="108">
        <f t="shared" si="5"/>
        <v>17.444444750535553</v>
      </c>
    </row>
    <row r="32" spans="2:14" x14ac:dyDescent="0.25">
      <c r="B32" s="390" t="s">
        <v>500</v>
      </c>
      <c r="C32" s="390"/>
      <c r="D32" s="390"/>
      <c r="E32" s="390"/>
      <c r="F32" s="397">
        <f>F31/F6</f>
        <v>1.1826826397730701</v>
      </c>
      <c r="G32" s="397">
        <f t="shared" ref="G32:N32" si="6">G31/G6</f>
        <v>0.93606981697417002</v>
      </c>
      <c r="H32" s="397">
        <f t="shared" si="6"/>
        <v>0.7856272639202474</v>
      </c>
      <c r="I32" s="397">
        <f t="shared" si="6"/>
        <v>0.72578419052064413</v>
      </c>
      <c r="J32" s="397">
        <f t="shared" si="6"/>
        <v>0.67378775099143806</v>
      </c>
      <c r="K32" s="397">
        <f t="shared" si="6"/>
        <v>0.62724422164839377</v>
      </c>
      <c r="L32" s="397">
        <f t="shared" si="6"/>
        <v>0.58536774063179131</v>
      </c>
      <c r="M32" s="397">
        <f t="shared" si="6"/>
        <v>0.5775434458274985</v>
      </c>
      <c r="N32" s="397">
        <f t="shared" si="6"/>
        <v>0.56969972164116467</v>
      </c>
    </row>
    <row r="35" spans="2:11" x14ac:dyDescent="0.25">
      <c r="B35" s="412" t="s">
        <v>501</v>
      </c>
      <c r="C35" s="413"/>
      <c r="D35" s="413"/>
      <c r="E35" s="413"/>
      <c r="F35" s="413"/>
      <c r="G35" s="413"/>
      <c r="H35" s="413"/>
      <c r="I35" s="413"/>
      <c r="J35" s="414"/>
      <c r="K35" s="235" t="s">
        <v>151</v>
      </c>
    </row>
    <row r="36" spans="2:11" x14ac:dyDescent="0.25">
      <c r="B36" s="415" t="s">
        <v>502</v>
      </c>
      <c r="C36" s="415"/>
      <c r="D36" s="415"/>
      <c r="E36" s="415"/>
      <c r="F36" s="415"/>
      <c r="G36" s="415"/>
      <c r="H36" s="415"/>
      <c r="I36" s="415"/>
      <c r="J36" s="415"/>
      <c r="K36" s="398">
        <f>+'Ratio Analysis'!D100</f>
        <v>1.8664274365265414</v>
      </c>
    </row>
    <row r="37" spans="2:11" x14ac:dyDescent="0.25">
      <c r="B37" s="416" t="s">
        <v>503</v>
      </c>
      <c r="C37" s="416"/>
      <c r="D37" s="416"/>
      <c r="E37" s="416"/>
      <c r="F37" s="416"/>
      <c r="G37" s="416"/>
      <c r="H37" s="416"/>
      <c r="I37" s="416"/>
      <c r="J37" s="416"/>
      <c r="K37" s="110"/>
    </row>
    <row r="38" spans="2:11" x14ac:dyDescent="0.25">
      <c r="B38" s="416" t="s">
        <v>504</v>
      </c>
      <c r="C38" s="416"/>
      <c r="D38" s="416"/>
      <c r="E38" s="416"/>
      <c r="F38" s="416"/>
      <c r="G38" s="416"/>
      <c r="H38" s="416"/>
      <c r="I38" s="416"/>
      <c r="J38" s="416"/>
      <c r="K38" s="110"/>
    </row>
    <row r="39" spans="2:11" x14ac:dyDescent="0.25">
      <c r="B39" s="416" t="s">
        <v>505</v>
      </c>
      <c r="C39" s="416"/>
      <c r="D39" s="416"/>
      <c r="E39" s="416"/>
      <c r="F39" s="416"/>
      <c r="G39" s="416"/>
      <c r="H39" s="416"/>
      <c r="I39" s="416"/>
      <c r="J39" s="416"/>
      <c r="K39" s="110"/>
    </row>
  </sheetData>
  <mergeCells count="5">
    <mergeCell ref="B35:J35"/>
    <mergeCell ref="B36:J36"/>
    <mergeCell ref="B37:J37"/>
    <mergeCell ref="B38:J38"/>
    <mergeCell ref="B39:J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9ED0-A8E2-4372-8C2B-913BB0DCF15F}">
  <sheetPr>
    <pageSetUpPr fitToPage="1"/>
  </sheetPr>
  <dimension ref="A1:R44"/>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P9" sqref="P9"/>
    </sheetView>
  </sheetViews>
  <sheetFormatPr defaultColWidth="8.85546875" defaultRowHeight="13.5" customHeight="1" x14ac:dyDescent="0.25"/>
  <cols>
    <col min="1" max="1" width="40.5703125" style="243" customWidth="1"/>
    <col min="2" max="3" width="8.42578125" style="243" customWidth="1"/>
    <col min="4" max="4" width="9.85546875" style="243" customWidth="1"/>
    <col min="5" max="5" width="9.7109375" style="243" customWidth="1"/>
    <col min="6" max="6" width="9.28515625" style="243" customWidth="1"/>
    <col min="7" max="7" width="10.140625" style="243" customWidth="1"/>
    <col min="8" max="8" width="10" style="243" customWidth="1"/>
    <col min="9" max="9" width="9.42578125" style="243" customWidth="1"/>
    <col min="10" max="10" width="10" style="243" customWidth="1"/>
    <col min="11" max="11" width="10.28515625" style="243" customWidth="1"/>
    <col min="12" max="12" width="11.5703125" style="243" bestFit="1" customWidth="1"/>
    <col min="13" max="13" width="9.5703125" style="243" bestFit="1" customWidth="1"/>
    <col min="14" max="14" width="12.28515625" style="243" bestFit="1" customWidth="1"/>
    <col min="15" max="15" width="11.28515625" style="243" bestFit="1" customWidth="1"/>
    <col min="16" max="16384" width="8.85546875" style="243"/>
  </cols>
  <sheetData>
    <row r="1" spans="1:13" ht="13.5" customHeight="1" x14ac:dyDescent="0.25">
      <c r="A1" s="276" t="s">
        <v>207</v>
      </c>
      <c r="B1" s="276"/>
      <c r="C1" s="276"/>
      <c r="D1" s="276"/>
      <c r="E1" s="276"/>
      <c r="F1" s="276"/>
      <c r="G1" s="276"/>
      <c r="H1" s="276"/>
      <c r="I1" s="276"/>
      <c r="J1" s="276"/>
      <c r="K1" s="276"/>
      <c r="L1" s="276"/>
      <c r="M1" s="276"/>
    </row>
    <row r="2" spans="1:13" ht="13.5" customHeight="1" x14ac:dyDescent="0.25">
      <c r="A2" s="276"/>
      <c r="B2" s="276"/>
      <c r="C2" s="276"/>
      <c r="D2" s="276"/>
      <c r="E2" s="276"/>
      <c r="F2" s="276"/>
      <c r="G2" s="276"/>
      <c r="H2" s="276"/>
      <c r="I2" s="276"/>
      <c r="J2" s="276"/>
      <c r="K2" s="276"/>
      <c r="L2" s="276"/>
      <c r="M2" s="276"/>
    </row>
    <row r="3" spans="1:13" ht="13.5" customHeight="1" x14ac:dyDescent="0.25">
      <c r="A3" s="417" t="s">
        <v>368</v>
      </c>
      <c r="B3" s="417"/>
      <c r="C3" s="417"/>
      <c r="D3" s="417"/>
      <c r="E3" s="417"/>
      <c r="F3" s="417"/>
      <c r="G3" s="417"/>
      <c r="H3" s="417"/>
      <c r="I3" s="417"/>
      <c r="J3" s="418" t="s">
        <v>369</v>
      </c>
      <c r="K3" s="418"/>
    </row>
    <row r="4" spans="1:13" ht="34.5" customHeight="1" x14ac:dyDescent="0.25">
      <c r="A4" s="244" t="s">
        <v>370</v>
      </c>
      <c r="B4" s="245" t="s">
        <v>371</v>
      </c>
      <c r="C4" s="245" t="s">
        <v>247</v>
      </c>
      <c r="D4" s="245" t="s">
        <v>249</v>
      </c>
      <c r="E4" s="245" t="s">
        <v>251</v>
      </c>
      <c r="F4" s="246" t="s">
        <v>253</v>
      </c>
      <c r="G4" s="246" t="s">
        <v>255</v>
      </c>
      <c r="H4" s="246" t="s">
        <v>257</v>
      </c>
      <c r="I4" s="246" t="s">
        <v>260</v>
      </c>
      <c r="J4" s="246" t="s">
        <v>262</v>
      </c>
      <c r="K4" s="246" t="s">
        <v>263</v>
      </c>
      <c r="L4" s="246" t="s">
        <v>269</v>
      </c>
      <c r="M4" s="246" t="s">
        <v>270</v>
      </c>
    </row>
    <row r="5" spans="1:13" ht="29.25" customHeight="1" x14ac:dyDescent="0.25">
      <c r="A5" s="247"/>
      <c r="B5" s="419" t="s">
        <v>372</v>
      </c>
      <c r="C5" s="420"/>
      <c r="D5" s="420"/>
      <c r="E5" s="248" t="s">
        <v>50</v>
      </c>
      <c r="F5" s="248" t="s">
        <v>50</v>
      </c>
      <c r="G5" s="248" t="s">
        <v>50</v>
      </c>
      <c r="H5" s="248" t="s">
        <v>50</v>
      </c>
      <c r="I5" s="248" t="s">
        <v>50</v>
      </c>
      <c r="J5" s="249" t="s">
        <v>50</v>
      </c>
      <c r="K5" s="248" t="s">
        <v>50</v>
      </c>
      <c r="L5" s="248" t="s">
        <v>50</v>
      </c>
      <c r="M5" s="248" t="s">
        <v>50</v>
      </c>
    </row>
    <row r="6" spans="1:13" ht="13.5" customHeight="1" x14ac:dyDescent="0.25">
      <c r="A6" s="250" t="s">
        <v>373</v>
      </c>
      <c r="B6" s="250"/>
      <c r="C6" s="250"/>
      <c r="D6" s="251"/>
      <c r="E6" s="251"/>
      <c r="F6" s="251"/>
      <c r="G6" s="251"/>
      <c r="H6" s="251"/>
      <c r="I6" s="251"/>
      <c r="J6" s="251"/>
      <c r="K6" s="251"/>
      <c r="L6" s="252"/>
      <c r="M6" s="252"/>
    </row>
    <row r="7" spans="1:13" ht="13.5" customHeight="1" x14ac:dyDescent="0.25">
      <c r="A7" s="253" t="s">
        <v>374</v>
      </c>
      <c r="B7" s="253">
        <v>0</v>
      </c>
      <c r="C7" s="254">
        <f>+B10</f>
        <v>0.26100000000000001</v>
      </c>
      <c r="D7" s="254">
        <f t="shared" ref="D7:E7" si="0">+C10</f>
        <v>5.2610000000000001</v>
      </c>
      <c r="E7" s="254">
        <f t="shared" si="0"/>
        <v>15.260999999999999</v>
      </c>
      <c r="F7" s="254">
        <f>+E12</f>
        <v>18.621203916942019</v>
      </c>
      <c r="G7" s="254">
        <f t="shared" ref="G7:M7" si="1">+F12</f>
        <v>19.439731415881656</v>
      </c>
      <c r="H7" s="254">
        <f t="shared" si="1"/>
        <v>21.801904121987246</v>
      </c>
      <c r="I7" s="254">
        <f t="shared" si="1"/>
        <v>24.820900998548098</v>
      </c>
      <c r="J7" s="254">
        <f t="shared" si="1"/>
        <v>28.705655357745705</v>
      </c>
      <c r="K7" s="254">
        <f t="shared" si="1"/>
        <v>33.478299234326229</v>
      </c>
      <c r="L7" s="254">
        <f t="shared" si="1"/>
        <v>39.156738399121267</v>
      </c>
      <c r="M7" s="254">
        <f t="shared" si="1"/>
        <v>44.9513520087811</v>
      </c>
    </row>
    <row r="8" spans="1:13" ht="13.5" customHeight="1" x14ac:dyDescent="0.25">
      <c r="A8" s="253" t="s">
        <v>375</v>
      </c>
      <c r="B8" s="254">
        <v>0.26100000000000001</v>
      </c>
      <c r="C8" s="254">
        <f>+'Project Cost'!B33</f>
        <v>5</v>
      </c>
      <c r="D8" s="251">
        <f>+'Project Cost'!B34</f>
        <v>10</v>
      </c>
      <c r="E8" s="251">
        <f>+'Project Cost'!B35</f>
        <v>4.7390000000000008</v>
      </c>
      <c r="F8" s="251">
        <v>0</v>
      </c>
      <c r="G8" s="251">
        <v>0</v>
      </c>
      <c r="H8" s="251">
        <v>0</v>
      </c>
      <c r="I8" s="251">
        <v>0</v>
      </c>
      <c r="J8" s="251">
        <v>0</v>
      </c>
      <c r="K8" s="251">
        <v>0</v>
      </c>
      <c r="L8" s="251">
        <v>0</v>
      </c>
      <c r="M8" s="251">
        <v>0</v>
      </c>
    </row>
    <row r="9" spans="1:13" ht="13.5" customHeight="1" x14ac:dyDescent="0.25">
      <c r="A9" s="253" t="s">
        <v>376</v>
      </c>
      <c r="B9" s="254" t="s">
        <v>510</v>
      </c>
      <c r="C9" s="254" t="s">
        <v>510</v>
      </c>
      <c r="D9" s="254" t="s">
        <v>510</v>
      </c>
      <c r="E9" s="254">
        <f>+'Proj P&amp;L'!D38</f>
        <v>-1.3787960830579813</v>
      </c>
      <c r="F9" s="254">
        <f>+'Proj P&amp;L'!E38</f>
        <v>0.81852749893963805</v>
      </c>
      <c r="G9" s="254">
        <f>+'Proj P&amp;L'!F38</f>
        <v>2.3621727061055902</v>
      </c>
      <c r="H9" s="254">
        <f>+'Proj P&amp;L'!G38</f>
        <v>3.0189968765608501</v>
      </c>
      <c r="I9" s="254">
        <f>+'Proj P&amp;L'!H38</f>
        <v>3.884754359197609</v>
      </c>
      <c r="J9" s="254">
        <f>+'Proj P&amp;L'!I38</f>
        <v>4.7726438765805259</v>
      </c>
      <c r="K9" s="254">
        <f>+'Proj P&amp;L'!J38</f>
        <v>5.6784391647950345</v>
      </c>
      <c r="L9" s="254">
        <f>+'Proj P&amp;L'!K38</f>
        <v>5.7946136096598311</v>
      </c>
      <c r="M9" s="254">
        <f>+'Proj P&amp;L'!L38</f>
        <v>5.9102346974884732</v>
      </c>
    </row>
    <row r="10" spans="1:13" ht="13.5" customHeight="1" x14ac:dyDescent="0.25">
      <c r="A10" s="253" t="s">
        <v>9</v>
      </c>
      <c r="B10" s="254">
        <f>SUM(B7:B9)</f>
        <v>0.26100000000000001</v>
      </c>
      <c r="C10" s="254">
        <f>SUM(C7:C9)</f>
        <v>5.2610000000000001</v>
      </c>
      <c r="D10" s="254">
        <f>SUM(D7:D9)</f>
        <v>15.260999999999999</v>
      </c>
      <c r="E10" s="254">
        <f>SUM(E7:E9)</f>
        <v>18.621203916942019</v>
      </c>
      <c r="F10" s="254">
        <f t="shared" ref="F10:M10" si="2">SUM(F7:F9)</f>
        <v>19.439731415881656</v>
      </c>
      <c r="G10" s="254">
        <f t="shared" si="2"/>
        <v>21.801904121987246</v>
      </c>
      <c r="H10" s="254">
        <f t="shared" si="2"/>
        <v>24.820900998548098</v>
      </c>
      <c r="I10" s="254">
        <f t="shared" si="2"/>
        <v>28.705655357745705</v>
      </c>
      <c r="J10" s="254">
        <f t="shared" si="2"/>
        <v>33.478299234326229</v>
      </c>
      <c r="K10" s="254">
        <f t="shared" si="2"/>
        <v>39.156738399121267</v>
      </c>
      <c r="L10" s="254">
        <f t="shared" si="2"/>
        <v>44.9513520087811</v>
      </c>
      <c r="M10" s="254">
        <f t="shared" si="2"/>
        <v>50.861586706269577</v>
      </c>
    </row>
    <row r="11" spans="1:13" ht="15" hidden="1" x14ac:dyDescent="0.25">
      <c r="A11" s="253" t="s">
        <v>377</v>
      </c>
      <c r="B11" s="253"/>
      <c r="C11" s="253"/>
      <c r="D11" s="255">
        <v>0</v>
      </c>
      <c r="E11" s="255">
        <v>0</v>
      </c>
      <c r="F11" s="255">
        <v>0</v>
      </c>
      <c r="G11" s="255">
        <v>0</v>
      </c>
      <c r="H11" s="255">
        <v>0</v>
      </c>
      <c r="I11" s="255">
        <v>0</v>
      </c>
      <c r="J11" s="255">
        <v>0</v>
      </c>
      <c r="K11" s="255">
        <v>0</v>
      </c>
      <c r="L11" s="252"/>
      <c r="M11" s="252"/>
    </row>
    <row r="12" spans="1:13" ht="13.5" customHeight="1" x14ac:dyDescent="0.25">
      <c r="A12" s="256" t="s">
        <v>378</v>
      </c>
      <c r="B12" s="257">
        <f t="shared" ref="B12:M12" si="3">B10-B11</f>
        <v>0.26100000000000001</v>
      </c>
      <c r="C12" s="257">
        <f t="shared" si="3"/>
        <v>5.2610000000000001</v>
      </c>
      <c r="D12" s="257">
        <f t="shared" si="3"/>
        <v>15.260999999999999</v>
      </c>
      <c r="E12" s="257">
        <f t="shared" si="3"/>
        <v>18.621203916942019</v>
      </c>
      <c r="F12" s="257">
        <f t="shared" si="3"/>
        <v>19.439731415881656</v>
      </c>
      <c r="G12" s="257">
        <f t="shared" si="3"/>
        <v>21.801904121987246</v>
      </c>
      <c r="H12" s="257">
        <f t="shared" si="3"/>
        <v>24.820900998548098</v>
      </c>
      <c r="I12" s="257">
        <f t="shared" si="3"/>
        <v>28.705655357745705</v>
      </c>
      <c r="J12" s="257">
        <f t="shared" si="3"/>
        <v>33.478299234326229</v>
      </c>
      <c r="K12" s="257">
        <f t="shared" si="3"/>
        <v>39.156738399121267</v>
      </c>
      <c r="L12" s="257">
        <f t="shared" si="3"/>
        <v>44.9513520087811</v>
      </c>
      <c r="M12" s="257">
        <f t="shared" si="3"/>
        <v>50.861586706269577</v>
      </c>
    </row>
    <row r="13" spans="1:13" ht="13.5" customHeight="1" x14ac:dyDescent="0.25">
      <c r="A13" s="253" t="s">
        <v>379</v>
      </c>
      <c r="B13" s="254">
        <v>0</v>
      </c>
      <c r="C13" s="254">
        <f>+Repayment!E146/100</f>
        <v>0.3</v>
      </c>
      <c r="D13" s="254">
        <f>+Repayment!F146/100</f>
        <v>18.899999999999999</v>
      </c>
      <c r="E13" s="254">
        <f>+Repayment!G146/100</f>
        <v>23.9575</v>
      </c>
      <c r="F13" s="254">
        <f>+Repayment!H146/100</f>
        <v>22.7575</v>
      </c>
      <c r="G13" s="254">
        <f>+Repayment!I146/100</f>
        <v>20.7575</v>
      </c>
      <c r="H13" s="254">
        <f>+Repayment!J146/100</f>
        <v>18.357500000000002</v>
      </c>
      <c r="I13" s="254">
        <f>+Repayment!K146/100</f>
        <v>15.3575</v>
      </c>
      <c r="J13" s="254">
        <f>+Repayment!L146/100</f>
        <v>11.7575</v>
      </c>
      <c r="K13" s="254">
        <f>+Repayment!M146/100</f>
        <v>7.7575000000000003</v>
      </c>
      <c r="L13" s="254">
        <f>+Repayment!N146/100</f>
        <v>3.1575000000000002</v>
      </c>
      <c r="M13" s="254">
        <f>+Repayment!O146/100</f>
        <v>0</v>
      </c>
    </row>
    <row r="14" spans="1:13" ht="13.5" customHeight="1" x14ac:dyDescent="0.25">
      <c r="A14" s="253" t="s">
        <v>380</v>
      </c>
      <c r="B14" s="254">
        <f>+'Project Cost'!C32</f>
        <v>5.1292999999999997</v>
      </c>
      <c r="C14" s="254">
        <f>+'Project Cost'!C33+B14</f>
        <v>15.3293</v>
      </c>
      <c r="D14" s="254">
        <f>+'Project Cost'!C34+C14</f>
        <v>27.089300000000001</v>
      </c>
      <c r="E14" s="254">
        <f>+'Project Cost'!C35+D14</f>
        <v>29.188499999999998</v>
      </c>
      <c r="F14" s="254">
        <f>+'Project Cost'!D35+E14</f>
        <v>29.188499999999998</v>
      </c>
      <c r="G14" s="254">
        <f>+'Project Cost'!E35+F14</f>
        <v>29.188499999999998</v>
      </c>
      <c r="H14" s="254">
        <f>+'Project Cost'!F35+G14</f>
        <v>29.188499999999998</v>
      </c>
      <c r="I14" s="254">
        <f>+'Project Cost'!G35+H14</f>
        <v>29.188499999999998</v>
      </c>
      <c r="J14" s="254">
        <f>+'Project Cost'!H35+I14</f>
        <v>29.188499999999998</v>
      </c>
      <c r="K14" s="254">
        <f>+'Project Cost'!I35+J14</f>
        <v>29.188499999999998</v>
      </c>
      <c r="L14" s="254">
        <f>+'Project Cost'!J35+K14</f>
        <v>29.188499999999998</v>
      </c>
      <c r="M14" s="254">
        <f>+'Project Cost'!K35+L14</f>
        <v>29.188499999999998</v>
      </c>
    </row>
    <row r="15" spans="1:13" ht="27" customHeight="1" x14ac:dyDescent="0.25">
      <c r="A15" s="258" t="s">
        <v>381</v>
      </c>
      <c r="B15" s="259">
        <v>0</v>
      </c>
      <c r="C15" s="260">
        <v>0</v>
      </c>
      <c r="D15" s="260">
        <v>0</v>
      </c>
      <c r="E15" s="260">
        <f>+(SUM('Project Details'!D21:D24)/12*1)</f>
        <v>0.52187015624999999</v>
      </c>
      <c r="F15" s="260">
        <f>+(SUM('Project Details'!E21:E24)/12*1)</f>
        <v>0.79278359374999996</v>
      </c>
      <c r="G15" s="260">
        <f>+(SUM('Project Details'!F21:F24)/12*1)</f>
        <v>0.89070281250000016</v>
      </c>
      <c r="H15" s="260">
        <f>+(SUM('Project Details'!G21:G24)/12*1)</f>
        <v>0.95077929687500029</v>
      </c>
      <c r="I15" s="260">
        <f>+(SUM('Project Details'!H21:H24)/12*1)</f>
        <v>1.0119169375000003</v>
      </c>
      <c r="J15" s="260">
        <f>+(SUM('Project Details'!I21:I24)/12*1)</f>
        <v>1.0741687921875001</v>
      </c>
      <c r="K15" s="260">
        <f>+(SUM('Project Details'!J21:J24)/12*1)</f>
        <v>1.1375905716406252</v>
      </c>
      <c r="L15" s="260">
        <f>+(SUM('Project Details'!K21:K24)/12*1)</f>
        <v>1.1633874127226564</v>
      </c>
      <c r="M15" s="260">
        <f>+(SUM('Project Details'!L21:L24)/12*1)</f>
        <v>1.1904740958587894</v>
      </c>
    </row>
    <row r="16" spans="1:13" ht="13.5" customHeight="1" x14ac:dyDescent="0.25">
      <c r="A16" s="256" t="s">
        <v>9</v>
      </c>
      <c r="B16" s="257">
        <f>SUM(B12:B15)</f>
        <v>5.3902999999999999</v>
      </c>
      <c r="C16" s="257">
        <f>SUM(C12:C15)</f>
        <v>20.8903</v>
      </c>
      <c r="D16" s="257">
        <f>SUM(D12:D15)</f>
        <v>61.250300000000003</v>
      </c>
      <c r="E16" s="257">
        <f>SUM(E12:E15)</f>
        <v>72.289074073192012</v>
      </c>
      <c r="F16" s="257">
        <f t="shared" ref="F16:M16" si="4">SUM(F12:F15)</f>
        <v>72.178515009631653</v>
      </c>
      <c r="G16" s="257">
        <f>SUM(G12:G15)</f>
        <v>72.638606934487228</v>
      </c>
      <c r="H16" s="257">
        <f t="shared" si="4"/>
        <v>73.317680295423088</v>
      </c>
      <c r="I16" s="257">
        <f t="shared" si="4"/>
        <v>74.263572295245709</v>
      </c>
      <c r="J16" s="257">
        <f t="shared" si="4"/>
        <v>75.498468026513734</v>
      </c>
      <c r="K16" s="257">
        <f t="shared" si="4"/>
        <v>77.240328970761894</v>
      </c>
      <c r="L16" s="257">
        <f t="shared" si="4"/>
        <v>78.46073942150376</v>
      </c>
      <c r="M16" s="257">
        <f t="shared" si="4"/>
        <v>81.240560802128371</v>
      </c>
    </row>
    <row r="17" spans="1:18" ht="13.5" customHeight="1" x14ac:dyDescent="0.25">
      <c r="A17" s="250" t="s">
        <v>382</v>
      </c>
      <c r="B17" s="261">
        <f>+B16-B24</f>
        <v>0</v>
      </c>
      <c r="C17" s="261">
        <f t="shared" ref="C17:M17" si="5">+C16-C24</f>
        <v>0</v>
      </c>
      <c r="D17" s="261">
        <f t="shared" si="5"/>
        <v>0</v>
      </c>
      <c r="E17" s="261">
        <f t="shared" si="5"/>
        <v>-5.0902583341780883E-3</v>
      </c>
      <c r="F17" s="261">
        <f t="shared" si="5"/>
        <v>-4.762494523063765E-3</v>
      </c>
      <c r="G17" s="261">
        <f t="shared" si="5"/>
        <v>-2.897440926147965E-3</v>
      </c>
      <c r="H17" s="261">
        <f t="shared" si="5"/>
        <v>-1.6078005640167703E-3</v>
      </c>
      <c r="I17" s="261">
        <f t="shared" si="5"/>
        <v>-3.4995213151347571E-3</v>
      </c>
      <c r="J17" s="261">
        <f t="shared" si="5"/>
        <v>-6.3875106208399757E-3</v>
      </c>
      <c r="K17" s="261">
        <f t="shared" si="5"/>
        <v>-2.3102869464111109E-3</v>
      </c>
      <c r="L17" s="261">
        <f t="shared" si="5"/>
        <v>-9.2404060933546361E-3</v>
      </c>
      <c r="M17" s="261">
        <f t="shared" si="5"/>
        <v>-6.759595357536341E-3</v>
      </c>
      <c r="O17" s="265">
        <f>+Dep!E7</f>
        <v>73.338499999999996</v>
      </c>
      <c r="P17" s="265">
        <f>+O17-D18</f>
        <v>12.088199999999993</v>
      </c>
    </row>
    <row r="18" spans="1:18" ht="13.5" customHeight="1" x14ac:dyDescent="0.25">
      <c r="A18" s="262" t="s">
        <v>383</v>
      </c>
      <c r="B18" s="254">
        <f>+B16</f>
        <v>5.3902999999999999</v>
      </c>
      <c r="C18" s="254">
        <f>+C16</f>
        <v>20.8903</v>
      </c>
      <c r="D18" s="254">
        <f>+D16</f>
        <v>61.250300000000003</v>
      </c>
      <c r="E18" s="254">
        <f>+Dep!B25</f>
        <v>70.861505427416603</v>
      </c>
      <c r="F18" s="254">
        <f>+Dep!C25</f>
        <v>67.558845997305397</v>
      </c>
      <c r="G18" s="254">
        <f>+Dep!D25</f>
        <v>64.256186567194192</v>
      </c>
      <c r="H18" s="254">
        <f>+Dep!E25</f>
        <v>60.953527137083</v>
      </c>
      <c r="I18" s="254">
        <f>+Dep!F25</f>
        <v>57.650867706971802</v>
      </c>
      <c r="J18" s="254">
        <f>+Dep!G25</f>
        <v>54.348208276860603</v>
      </c>
      <c r="K18" s="254">
        <f>+Dep!H25</f>
        <v>51.045548846749405</v>
      </c>
      <c r="L18" s="254">
        <f>+Dep!I25</f>
        <v>47.742889416638207</v>
      </c>
      <c r="M18" s="254">
        <f>+Dep!J25</f>
        <v>44.440229986527008</v>
      </c>
    </row>
    <row r="19" spans="1:18" ht="13.5" customHeight="1" x14ac:dyDescent="0.25">
      <c r="A19" s="253" t="s">
        <v>384</v>
      </c>
      <c r="B19" s="251"/>
      <c r="C19" s="251"/>
      <c r="D19" s="263"/>
      <c r="E19" s="263"/>
      <c r="F19" s="260"/>
      <c r="G19" s="260"/>
      <c r="H19" s="260"/>
      <c r="I19" s="260"/>
      <c r="J19" s="260"/>
      <c r="K19" s="260"/>
      <c r="L19" s="260"/>
      <c r="M19" s="260"/>
    </row>
    <row r="20" spans="1:18" ht="13.5" customHeight="1" x14ac:dyDescent="0.25">
      <c r="A20" s="262" t="s">
        <v>385</v>
      </c>
      <c r="B20" s="254">
        <v>0</v>
      </c>
      <c r="C20" s="254">
        <v>0</v>
      </c>
      <c r="D20" s="254">
        <v>0</v>
      </c>
      <c r="E20" s="254">
        <v>0</v>
      </c>
      <c r="F20" s="254">
        <v>0</v>
      </c>
      <c r="G20" s="254">
        <v>0</v>
      </c>
      <c r="H20" s="254">
        <v>0</v>
      </c>
      <c r="I20" s="254">
        <v>0</v>
      </c>
      <c r="J20" s="254">
        <v>0</v>
      </c>
      <c r="K20" s="254">
        <v>0</v>
      </c>
      <c r="L20" s="254">
        <v>0</v>
      </c>
      <c r="M20" s="254">
        <v>0</v>
      </c>
    </row>
    <row r="21" spans="1:18" ht="13.5" customHeight="1" x14ac:dyDescent="0.25">
      <c r="A21" s="253" t="s">
        <v>459</v>
      </c>
      <c r="B21" s="251">
        <v>0</v>
      </c>
      <c r="C21" s="251">
        <v>0</v>
      </c>
      <c r="D21" s="251">
        <v>0</v>
      </c>
      <c r="E21" s="251">
        <f>+('Project Details'!D11+'Project Details'!D12)/365*15</f>
        <v>0.20250000000000004</v>
      </c>
      <c r="F21" s="251">
        <f>+('Project Details'!E11+'Project Details'!E12)/365*15</f>
        <v>0.33750000000000002</v>
      </c>
      <c r="G21" s="251">
        <f>+('Project Details'!F11+'Project Details'!F12)/365*15</f>
        <v>0.40499999999999997</v>
      </c>
      <c r="H21" s="251">
        <f>+('Project Details'!G11+'Project Details'!G12)/365*15</f>
        <v>0.43874999999999997</v>
      </c>
      <c r="I21" s="251">
        <f>+('Project Details'!H11+'Project Details'!H12)/365*15</f>
        <v>0.47249999999999992</v>
      </c>
      <c r="J21" s="251">
        <f>+('Project Details'!I11+'Project Details'!I12)/365*15</f>
        <v>0.50625000000000009</v>
      </c>
      <c r="K21" s="251">
        <f>+('Project Details'!J11+'Project Details'!J12)/365*15</f>
        <v>0.54</v>
      </c>
      <c r="L21" s="251">
        <f>+('Project Details'!K11+'Project Details'!K12)/365*15</f>
        <v>0.54</v>
      </c>
      <c r="M21" s="251">
        <f>+('Project Details'!L11+'Project Details'!L12)/365*15</f>
        <v>0.54</v>
      </c>
    </row>
    <row r="22" spans="1:18" ht="13.5" customHeight="1" x14ac:dyDescent="0.25">
      <c r="A22" s="253" t="s">
        <v>418</v>
      </c>
      <c r="B22" s="251">
        <v>0</v>
      </c>
      <c r="C22" s="251">
        <v>0</v>
      </c>
      <c r="D22" s="251">
        <v>0</v>
      </c>
      <c r="E22" s="251">
        <f>+'Project Details'!D13/365*30</f>
        <v>0.10015890410958905</v>
      </c>
      <c r="F22" s="251">
        <f>+'Project Details'!E13/365*30</f>
        <v>0.16693150684931507</v>
      </c>
      <c r="G22" s="251">
        <f>+'Project Details'!F13/365*30</f>
        <v>0.20031780821917811</v>
      </c>
      <c r="H22" s="251">
        <f>+'Project Details'!G13/365*30</f>
        <v>0.21701095890410962</v>
      </c>
      <c r="I22" s="251">
        <f>+'Project Details'!H13/365*30</f>
        <v>0.23370410958904109</v>
      </c>
      <c r="J22" s="251">
        <f>+'Project Details'!I13/365*30</f>
        <v>0.25039726027397263</v>
      </c>
      <c r="K22" s="251">
        <f>+'Project Details'!J13/365*30</f>
        <v>0.26709041095890412</v>
      </c>
      <c r="L22" s="251">
        <f>+'Project Details'!K13/365*30</f>
        <v>0.26709041095890412</v>
      </c>
      <c r="M22" s="251">
        <f>+'Project Details'!L13/365*30</f>
        <v>0.26709041095890412</v>
      </c>
    </row>
    <row r="23" spans="1:18" ht="13.5" customHeight="1" x14ac:dyDescent="0.25">
      <c r="A23" s="253" t="s">
        <v>386</v>
      </c>
      <c r="B23" s="251">
        <v>0</v>
      </c>
      <c r="C23" s="251">
        <v>0</v>
      </c>
      <c r="D23" s="251">
        <v>0</v>
      </c>
      <c r="E23" s="251">
        <f>+'Cash Flow'!E24</f>
        <v>1.1299999999999999</v>
      </c>
      <c r="F23" s="251">
        <f>+'Cash Flow'!F24</f>
        <v>4.12</v>
      </c>
      <c r="G23" s="251">
        <f>+'Cash Flow'!G24</f>
        <v>7.78</v>
      </c>
      <c r="H23" s="251">
        <f>+'Cash Flow'!H24</f>
        <v>11.71</v>
      </c>
      <c r="I23" s="251">
        <f>+'Cash Flow'!I24</f>
        <v>15.91</v>
      </c>
      <c r="J23" s="251">
        <f>+'Cash Flow'!J24</f>
        <v>20.399999999999999</v>
      </c>
      <c r="K23" s="251">
        <f>+'Cash Flow'!K24</f>
        <v>25.39</v>
      </c>
      <c r="L23" s="251">
        <f>+'Cash Flow'!L24</f>
        <v>29.92</v>
      </c>
      <c r="M23" s="251">
        <f>+'Cash Flow'!M24</f>
        <v>36</v>
      </c>
    </row>
    <row r="24" spans="1:18" ht="13.5" customHeight="1" x14ac:dyDescent="0.25">
      <c r="A24" s="256" t="s">
        <v>9</v>
      </c>
      <c r="B24" s="264">
        <f t="shared" ref="B24:M24" si="6">SUM(B18:B23)</f>
        <v>5.3902999999999999</v>
      </c>
      <c r="C24" s="264">
        <f t="shared" si="6"/>
        <v>20.8903</v>
      </c>
      <c r="D24" s="264">
        <f t="shared" si="6"/>
        <v>61.250300000000003</v>
      </c>
      <c r="E24" s="264">
        <f t="shared" si="6"/>
        <v>72.29416433152619</v>
      </c>
      <c r="F24" s="264">
        <f t="shared" si="6"/>
        <v>72.183277504154717</v>
      </c>
      <c r="G24" s="264">
        <f t="shared" si="6"/>
        <v>72.641504375413376</v>
      </c>
      <c r="H24" s="264">
        <f t="shared" si="6"/>
        <v>73.319288095987105</v>
      </c>
      <c r="I24" s="264">
        <f t="shared" si="6"/>
        <v>74.267071816560843</v>
      </c>
      <c r="J24" s="264">
        <f t="shared" si="6"/>
        <v>75.504855537134574</v>
      </c>
      <c r="K24" s="264">
        <f t="shared" si="6"/>
        <v>77.242639257708305</v>
      </c>
      <c r="L24" s="264">
        <f t="shared" si="6"/>
        <v>78.469979827597115</v>
      </c>
      <c r="M24" s="264">
        <f t="shared" si="6"/>
        <v>81.247320397485908</v>
      </c>
      <c r="N24" s="265"/>
      <c r="O24" s="265"/>
      <c r="P24" s="265"/>
      <c r="Q24" s="265"/>
      <c r="R24" s="265"/>
    </row>
    <row r="25" spans="1:18" ht="13.5" customHeight="1" x14ac:dyDescent="0.25">
      <c r="A25" s="266" t="s">
        <v>387</v>
      </c>
      <c r="B25" s="267">
        <f>B21+B22</f>
        <v>0</v>
      </c>
      <c r="C25" s="267">
        <f>C21+C22</f>
        <v>0</v>
      </c>
      <c r="D25" s="267">
        <f>D21+D22</f>
        <v>0</v>
      </c>
      <c r="E25" s="267">
        <f>E21+E22</f>
        <v>0.30265890410958907</v>
      </c>
      <c r="F25" s="267">
        <f t="shared" ref="F25:M25" si="7">F21+F22</f>
        <v>0.50443150684931504</v>
      </c>
      <c r="G25" s="267">
        <f t="shared" si="7"/>
        <v>0.60531780821917813</v>
      </c>
      <c r="H25" s="267">
        <f t="shared" si="7"/>
        <v>0.65576095890410957</v>
      </c>
      <c r="I25" s="267">
        <f t="shared" si="7"/>
        <v>0.70620410958904101</v>
      </c>
      <c r="J25" s="267">
        <f t="shared" si="7"/>
        <v>0.75664726027397267</v>
      </c>
      <c r="K25" s="267">
        <f t="shared" si="7"/>
        <v>0.8070904109589041</v>
      </c>
      <c r="L25" s="267">
        <f t="shared" si="7"/>
        <v>0.8070904109589041</v>
      </c>
      <c r="M25" s="267">
        <f t="shared" si="7"/>
        <v>0.8070904109589041</v>
      </c>
    </row>
    <row r="26" spans="1:18" ht="13.5" customHeight="1" x14ac:dyDescent="0.25">
      <c r="A26" s="266" t="s">
        <v>388</v>
      </c>
      <c r="B26" s="267">
        <f t="shared" ref="B26:D26" si="8">SUM(B21:B23)</f>
        <v>0</v>
      </c>
      <c r="C26" s="267">
        <f t="shared" si="8"/>
        <v>0</v>
      </c>
      <c r="D26" s="267">
        <f t="shared" si="8"/>
        <v>0</v>
      </c>
      <c r="E26" s="267">
        <f>SUM(E21:E23)</f>
        <v>1.432658904109589</v>
      </c>
      <c r="F26" s="267">
        <f t="shared" ref="F26:M26" si="9">SUM(F21:F23)</f>
        <v>4.6244315068493149</v>
      </c>
      <c r="G26" s="267">
        <f t="shared" si="9"/>
        <v>8.3853178082191775</v>
      </c>
      <c r="H26" s="267">
        <f t="shared" si="9"/>
        <v>12.36576095890411</v>
      </c>
      <c r="I26" s="267">
        <f t="shared" si="9"/>
        <v>16.616204109589042</v>
      </c>
      <c r="J26" s="267">
        <f t="shared" si="9"/>
        <v>21.156647260273971</v>
      </c>
      <c r="K26" s="267">
        <f t="shared" si="9"/>
        <v>26.197090410958904</v>
      </c>
      <c r="L26" s="267">
        <f t="shared" si="9"/>
        <v>30.727090410958905</v>
      </c>
      <c r="M26" s="267">
        <f t="shared" si="9"/>
        <v>36.807090410958907</v>
      </c>
    </row>
    <row r="27" spans="1:18" ht="13.5" customHeight="1" x14ac:dyDescent="0.25">
      <c r="A27" s="266" t="s">
        <v>389</v>
      </c>
      <c r="B27" s="268">
        <f t="shared" ref="B27:C27" si="10">B15</f>
        <v>0</v>
      </c>
      <c r="C27" s="268">
        <f t="shared" si="10"/>
        <v>0</v>
      </c>
      <c r="D27" s="268">
        <f>D15</f>
        <v>0</v>
      </c>
      <c r="E27" s="268">
        <f t="shared" ref="E27:M27" si="11">E15</f>
        <v>0.52187015624999999</v>
      </c>
      <c r="F27" s="268">
        <f t="shared" si="11"/>
        <v>0.79278359374999996</v>
      </c>
      <c r="G27" s="268">
        <f t="shared" si="11"/>
        <v>0.89070281250000016</v>
      </c>
      <c r="H27" s="268">
        <f t="shared" si="11"/>
        <v>0.95077929687500029</v>
      </c>
      <c r="I27" s="268">
        <f t="shared" si="11"/>
        <v>1.0119169375000003</v>
      </c>
      <c r="J27" s="268">
        <f t="shared" si="11"/>
        <v>1.0741687921875001</v>
      </c>
      <c r="K27" s="268">
        <f t="shared" si="11"/>
        <v>1.1375905716406252</v>
      </c>
      <c r="L27" s="268">
        <f t="shared" si="11"/>
        <v>1.1633874127226564</v>
      </c>
      <c r="M27" s="268">
        <f t="shared" si="11"/>
        <v>1.1904740958587894</v>
      </c>
    </row>
    <row r="28" spans="1:18" ht="13.5" customHeight="1" x14ac:dyDescent="0.25">
      <c r="A28" s="256" t="s">
        <v>390</v>
      </c>
      <c r="B28" s="269">
        <f t="shared" ref="B28:M28" si="12">B26-B27</f>
        <v>0</v>
      </c>
      <c r="C28" s="269">
        <f t="shared" si="12"/>
        <v>0</v>
      </c>
      <c r="D28" s="269">
        <f t="shared" si="12"/>
        <v>0</v>
      </c>
      <c r="E28" s="269">
        <f t="shared" si="12"/>
        <v>0.91078874785958897</v>
      </c>
      <c r="F28" s="269">
        <f t="shared" si="12"/>
        <v>3.8316479130993151</v>
      </c>
      <c r="G28" s="269">
        <f t="shared" si="12"/>
        <v>7.4946149957191777</v>
      </c>
      <c r="H28" s="269">
        <f t="shared" si="12"/>
        <v>11.41498166202911</v>
      </c>
      <c r="I28" s="269">
        <f t="shared" si="12"/>
        <v>15.604287172089041</v>
      </c>
      <c r="J28" s="269">
        <f t="shared" si="12"/>
        <v>20.082478468086471</v>
      </c>
      <c r="K28" s="269">
        <f t="shared" si="12"/>
        <v>25.059499839318278</v>
      </c>
      <c r="L28" s="269">
        <f t="shared" si="12"/>
        <v>29.563702998236248</v>
      </c>
      <c r="M28" s="269">
        <f t="shared" si="12"/>
        <v>35.616616315100117</v>
      </c>
    </row>
    <row r="29" spans="1:18" ht="13.5" customHeight="1" x14ac:dyDescent="0.25">
      <c r="A29" s="266" t="s">
        <v>391</v>
      </c>
      <c r="B29" s="270">
        <v>0</v>
      </c>
      <c r="C29" s="270">
        <v>0</v>
      </c>
      <c r="D29" s="270">
        <v>0</v>
      </c>
      <c r="E29" s="270">
        <f>(E26+E13-F13)/E27</f>
        <v>5.0446626858816286</v>
      </c>
      <c r="F29" s="270">
        <f>(F26+F13-G13)/F27</f>
        <v>8.3559139708159691</v>
      </c>
      <c r="G29" s="270">
        <f t="shared" ref="G29:L29" si="13">(G26+G13-H13)/G27</f>
        <v>12.108772597166547</v>
      </c>
      <c r="H29" s="270">
        <f t="shared" si="13"/>
        <v>16.161227962586004</v>
      </c>
      <c r="I29" s="270">
        <f t="shared" si="13"/>
        <v>19.978126030318606</v>
      </c>
      <c r="J29" s="270">
        <f t="shared" si="13"/>
        <v>23.419640789454984</v>
      </c>
      <c r="K29" s="270">
        <f t="shared" si="13"/>
        <v>27.072209614521991</v>
      </c>
      <c r="L29" s="270">
        <f t="shared" si="13"/>
        <v>29.125801122138117</v>
      </c>
      <c r="M29" s="270">
        <f>(M26+M13-N13)/M27</f>
        <v>30.918010344783561</v>
      </c>
    </row>
    <row r="30" spans="1:18" ht="13.5" customHeight="1" x14ac:dyDescent="0.25">
      <c r="A30" s="266" t="s">
        <v>392</v>
      </c>
      <c r="B30" s="267">
        <f>B13</f>
        <v>0</v>
      </c>
      <c r="C30" s="267">
        <f t="shared" ref="C30:M30" si="14">C13</f>
        <v>0.3</v>
      </c>
      <c r="D30" s="267">
        <f t="shared" si="14"/>
        <v>18.899999999999999</v>
      </c>
      <c r="E30" s="267">
        <f t="shared" si="14"/>
        <v>23.9575</v>
      </c>
      <c r="F30" s="267">
        <f t="shared" si="14"/>
        <v>22.7575</v>
      </c>
      <c r="G30" s="267">
        <f t="shared" si="14"/>
        <v>20.7575</v>
      </c>
      <c r="H30" s="267">
        <f t="shared" si="14"/>
        <v>18.357500000000002</v>
      </c>
      <c r="I30" s="267">
        <f t="shared" si="14"/>
        <v>15.3575</v>
      </c>
      <c r="J30" s="267">
        <f t="shared" si="14"/>
        <v>11.7575</v>
      </c>
      <c r="K30" s="267">
        <f t="shared" si="14"/>
        <v>7.7575000000000003</v>
      </c>
      <c r="L30" s="267">
        <f t="shared" si="14"/>
        <v>3.1575000000000002</v>
      </c>
      <c r="M30" s="267">
        <f t="shared" si="14"/>
        <v>0</v>
      </c>
    </row>
    <row r="31" spans="1:18" ht="13.5" customHeight="1" x14ac:dyDescent="0.25">
      <c r="A31" s="266" t="s">
        <v>506</v>
      </c>
      <c r="B31" s="267">
        <f>B12</f>
        <v>0.26100000000000001</v>
      </c>
      <c r="C31" s="267">
        <f t="shared" ref="C31:M31" si="15">C12</f>
        <v>5.2610000000000001</v>
      </c>
      <c r="D31" s="267">
        <f t="shared" si="15"/>
        <v>15.260999999999999</v>
      </c>
      <c r="E31" s="267">
        <f t="shared" si="15"/>
        <v>18.621203916942019</v>
      </c>
      <c r="F31" s="267">
        <f t="shared" si="15"/>
        <v>19.439731415881656</v>
      </c>
      <c r="G31" s="267">
        <f t="shared" si="15"/>
        <v>21.801904121987246</v>
      </c>
      <c r="H31" s="267">
        <f t="shared" si="15"/>
        <v>24.820900998548098</v>
      </c>
      <c r="I31" s="267">
        <f t="shared" si="15"/>
        <v>28.705655357745705</v>
      </c>
      <c r="J31" s="267">
        <f t="shared" si="15"/>
        <v>33.478299234326229</v>
      </c>
      <c r="K31" s="267">
        <f t="shared" si="15"/>
        <v>39.156738399121267</v>
      </c>
      <c r="L31" s="267">
        <f t="shared" si="15"/>
        <v>44.9513520087811</v>
      </c>
      <c r="M31" s="267">
        <f t="shared" si="15"/>
        <v>50.861586706269577</v>
      </c>
    </row>
    <row r="32" spans="1:18" ht="13.5" customHeight="1" x14ac:dyDescent="0.25">
      <c r="A32" s="271" t="s">
        <v>507</v>
      </c>
      <c r="B32" s="271">
        <f t="shared" ref="B32:D32" si="16">B30/B31</f>
        <v>0</v>
      </c>
      <c r="C32" s="271">
        <f t="shared" si="16"/>
        <v>5.7023379585630106E-2</v>
      </c>
      <c r="D32" s="271">
        <f t="shared" si="16"/>
        <v>1.2384509534106545</v>
      </c>
      <c r="E32" s="271">
        <f t="shared" ref="E32:M32" si="17">E30/E31</f>
        <v>1.2865709492715931</v>
      </c>
      <c r="F32" s="271">
        <f t="shared" si="17"/>
        <v>1.1706694662153527</v>
      </c>
      <c r="G32" s="271">
        <f t="shared" si="17"/>
        <v>0.9520957382371954</v>
      </c>
      <c r="H32" s="271">
        <f t="shared" si="17"/>
        <v>0.73959845378190847</v>
      </c>
      <c r="I32" s="271">
        <f t="shared" si="17"/>
        <v>0.53499910761856395</v>
      </c>
      <c r="J32" s="271">
        <f t="shared" si="17"/>
        <v>0.3511976494894552</v>
      </c>
      <c r="K32" s="272">
        <f t="shared" si="17"/>
        <v>0.19811404925835421</v>
      </c>
      <c r="L32" s="272">
        <f t="shared" si="17"/>
        <v>7.0242603590281172E-2</v>
      </c>
      <c r="M32" s="272">
        <f t="shared" si="17"/>
        <v>0</v>
      </c>
    </row>
    <row r="33" spans="1:13" ht="13.5" customHeight="1" x14ac:dyDescent="0.25">
      <c r="A33" s="273" t="s">
        <v>508</v>
      </c>
      <c r="B33" s="273"/>
      <c r="C33" s="273"/>
      <c r="D33" s="274"/>
      <c r="E33" s="274">
        <f>(D32+E32+F32+G32+H32+I32+J32+K32)/8</f>
        <v>0.80896204591038479</v>
      </c>
      <c r="F33" s="275"/>
      <c r="G33" s="275" t="s">
        <v>240</v>
      </c>
    </row>
    <row r="34" spans="1:13" ht="13.5" customHeight="1" x14ac:dyDescent="0.25">
      <c r="A34" s="253" t="s">
        <v>393</v>
      </c>
      <c r="B34" s="254">
        <f t="shared" ref="B34:M34" si="18">B13</f>
        <v>0</v>
      </c>
      <c r="C34" s="254">
        <f>C13</f>
        <v>0.3</v>
      </c>
      <c r="D34" s="254">
        <f t="shared" si="18"/>
        <v>18.899999999999999</v>
      </c>
      <c r="E34" s="254">
        <f t="shared" si="18"/>
        <v>23.9575</v>
      </c>
      <c r="F34" s="254">
        <f t="shared" si="18"/>
        <v>22.7575</v>
      </c>
      <c r="G34" s="254">
        <f t="shared" si="18"/>
        <v>20.7575</v>
      </c>
      <c r="H34" s="254">
        <f t="shared" si="18"/>
        <v>18.357500000000002</v>
      </c>
      <c r="I34" s="254">
        <f t="shared" si="18"/>
        <v>15.3575</v>
      </c>
      <c r="J34" s="254">
        <f t="shared" si="18"/>
        <v>11.7575</v>
      </c>
      <c r="K34" s="254">
        <f t="shared" si="18"/>
        <v>7.7575000000000003</v>
      </c>
      <c r="L34" s="254">
        <f t="shared" si="18"/>
        <v>3.1575000000000002</v>
      </c>
      <c r="M34" s="254">
        <f t="shared" si="18"/>
        <v>0</v>
      </c>
    </row>
    <row r="35" spans="1:13" ht="13.5" customHeight="1" x14ac:dyDescent="0.25">
      <c r="A35" s="253" t="s">
        <v>394</v>
      </c>
      <c r="B35" s="254">
        <f>B12+B14</f>
        <v>5.3902999999999999</v>
      </c>
      <c r="C35" s="254">
        <f t="shared" ref="C35:M35" si="19">C12+C14</f>
        <v>20.590299999999999</v>
      </c>
      <c r="D35" s="254">
        <f t="shared" si="19"/>
        <v>42.350300000000004</v>
      </c>
      <c r="E35" s="254">
        <f t="shared" si="19"/>
        <v>47.809703916942013</v>
      </c>
      <c r="F35" s="254">
        <f t="shared" si="19"/>
        <v>48.628231415881658</v>
      </c>
      <c r="G35" s="254">
        <f t="shared" si="19"/>
        <v>50.99040412198724</v>
      </c>
      <c r="H35" s="254">
        <f t="shared" si="19"/>
        <v>54.009400998548095</v>
      </c>
      <c r="I35" s="254">
        <f t="shared" si="19"/>
        <v>57.894155357745703</v>
      </c>
      <c r="J35" s="254">
        <f t="shared" si="19"/>
        <v>62.666799234326227</v>
      </c>
      <c r="K35" s="254">
        <f t="shared" si="19"/>
        <v>68.345238399121257</v>
      </c>
      <c r="L35" s="254">
        <f t="shared" si="19"/>
        <v>74.139852008781105</v>
      </c>
      <c r="M35" s="254">
        <f t="shared" si="19"/>
        <v>80.050086706269582</v>
      </c>
    </row>
    <row r="36" spans="1:13" ht="13.5" customHeight="1" x14ac:dyDescent="0.25">
      <c r="A36" s="253" t="s">
        <v>395</v>
      </c>
      <c r="B36" s="254">
        <f>B34/B35</f>
        <v>0</v>
      </c>
      <c r="C36" s="254">
        <f>C34/C35</f>
        <v>1.4569967411839555E-2</v>
      </c>
      <c r="D36" s="254">
        <f t="shared" ref="D36:M36" si="20">D34/D35</f>
        <v>0.44627783038136676</v>
      </c>
      <c r="E36" s="254">
        <f t="shared" si="20"/>
        <v>0.50110119990745927</v>
      </c>
      <c r="F36" s="254">
        <f t="shared" si="20"/>
        <v>0.46798946491332916</v>
      </c>
      <c r="G36" s="254">
        <f t="shared" si="20"/>
        <v>0.40708639904756694</v>
      </c>
      <c r="H36" s="254">
        <f t="shared" si="20"/>
        <v>0.33989453059280356</v>
      </c>
      <c r="I36" s="254">
        <f t="shared" si="20"/>
        <v>0.26526857340091253</v>
      </c>
      <c r="J36" s="254">
        <f t="shared" si="20"/>
        <v>0.18761928395346764</v>
      </c>
      <c r="K36" s="254">
        <f t="shared" si="20"/>
        <v>0.11350461541589621</v>
      </c>
      <c r="L36" s="254">
        <f t="shared" si="20"/>
        <v>4.2588431382706654E-2</v>
      </c>
      <c r="M36" s="254">
        <f t="shared" si="20"/>
        <v>0</v>
      </c>
    </row>
    <row r="38" spans="1:13" ht="13.5" customHeight="1" x14ac:dyDescent="0.25">
      <c r="A38" s="253" t="s">
        <v>396</v>
      </c>
      <c r="B38" s="254">
        <v>0</v>
      </c>
      <c r="C38" s="254">
        <v>0</v>
      </c>
      <c r="D38" s="254">
        <v>0</v>
      </c>
      <c r="E38" s="254">
        <f>+'Proj P&amp;L'!D29+'Balance Sheet'!E9</f>
        <v>1.098198489525418</v>
      </c>
      <c r="F38" s="254">
        <f>+'Proj P&amp;L'!E29+'Balance Sheet'!F9</f>
        <v>4.1211869290508378</v>
      </c>
      <c r="G38" s="254">
        <f>+'Proj P&amp;L'!F29+'Balance Sheet'!G9</f>
        <v>5.6648321362167895</v>
      </c>
      <c r="H38" s="254">
        <f>+'Proj P&amp;L'!G29+'Balance Sheet'!H9</f>
        <v>6.3216563066720495</v>
      </c>
      <c r="I38" s="254">
        <f>+'Proj P&amp;L'!H29+'Balance Sheet'!I9</f>
        <v>7.1874137893088079</v>
      </c>
      <c r="J38" s="254">
        <f>+'Proj P&amp;L'!I29+'Balance Sheet'!J9</f>
        <v>8.0753033066917261</v>
      </c>
      <c r="K38" s="254">
        <f>+'Proj P&amp;L'!J29+'Balance Sheet'!K9</f>
        <v>8.9810985949062339</v>
      </c>
      <c r="L38" s="254">
        <f>+'Proj P&amp;L'!K29+'Balance Sheet'!L9</f>
        <v>9.0972730397710304</v>
      </c>
      <c r="M38" s="254">
        <f>+'Proj P&amp;L'!L29+'Balance Sheet'!M9</f>
        <v>9.2128941275996716</v>
      </c>
    </row>
    <row r="39" spans="1:13" ht="13.5" customHeight="1" x14ac:dyDescent="0.25">
      <c r="A39" s="253" t="s">
        <v>397</v>
      </c>
      <c r="B39" s="254">
        <v>0</v>
      </c>
      <c r="C39" s="254">
        <v>0</v>
      </c>
      <c r="D39" s="254">
        <v>0</v>
      </c>
      <c r="E39" s="254">
        <f>E25-E27</f>
        <v>-0.21921125214041093</v>
      </c>
      <c r="F39" s="254">
        <f>F25-F27</f>
        <v>-0.28835208690068492</v>
      </c>
      <c r="G39" s="254">
        <f t="shared" ref="G39:M39" si="21">G25-G27</f>
        <v>-0.28538500428082203</v>
      </c>
      <c r="H39" s="254">
        <f t="shared" si="21"/>
        <v>-0.29501833797089072</v>
      </c>
      <c r="I39" s="254">
        <f t="shared" si="21"/>
        <v>-0.30571282791095933</v>
      </c>
      <c r="J39" s="254">
        <f t="shared" si="21"/>
        <v>-0.31752153191352739</v>
      </c>
      <c r="K39" s="254">
        <f t="shared" si="21"/>
        <v>-0.33050016068172106</v>
      </c>
      <c r="L39" s="254">
        <f t="shared" si="21"/>
        <v>-0.35629700176375234</v>
      </c>
      <c r="M39" s="254">
        <f t="shared" si="21"/>
        <v>-0.38338368489988528</v>
      </c>
    </row>
    <row r="40" spans="1:13" ht="13.5" customHeight="1" x14ac:dyDescent="0.25">
      <c r="A40" s="253" t="s">
        <v>398</v>
      </c>
      <c r="B40" s="254">
        <v>0</v>
      </c>
      <c r="C40" s="254">
        <v>0</v>
      </c>
      <c r="D40" s="254">
        <v>0</v>
      </c>
      <c r="E40" s="254">
        <f>E39-D39</f>
        <v>-0.21921125214041093</v>
      </c>
      <c r="F40" s="254">
        <f>F39-E39</f>
        <v>-6.9140834760273995E-2</v>
      </c>
      <c r="G40" s="254">
        <f>G39-F39</f>
        <v>2.967082619862893E-3</v>
      </c>
      <c r="H40" s="254">
        <f t="shared" ref="H40:M40" si="22">H39-G39</f>
        <v>-9.6333336900686906E-3</v>
      </c>
      <c r="I40" s="254">
        <f t="shared" si="22"/>
        <v>-1.0694489940068608E-2</v>
      </c>
      <c r="J40" s="254">
        <f t="shared" si="22"/>
        <v>-1.180870400256806E-2</v>
      </c>
      <c r="K40" s="254">
        <f t="shared" si="22"/>
        <v>-1.2978628768193667E-2</v>
      </c>
      <c r="L40" s="254">
        <f t="shared" si="22"/>
        <v>-2.5796841082031285E-2</v>
      </c>
      <c r="M40" s="254">
        <f t="shared" si="22"/>
        <v>-2.7086683136132939E-2</v>
      </c>
    </row>
    <row r="44" spans="1:13" ht="13.5" customHeight="1" x14ac:dyDescent="0.25">
      <c r="E44" s="265"/>
      <c r="F44" s="265"/>
      <c r="G44" s="265"/>
      <c r="H44" s="265"/>
      <c r="I44" s="265"/>
      <c r="J44" s="265"/>
      <c r="K44" s="265"/>
      <c r="L44" s="265"/>
      <c r="M44" s="265"/>
    </row>
  </sheetData>
  <mergeCells count="3">
    <mergeCell ref="A3:I3"/>
    <mergeCell ref="J3:K3"/>
    <mergeCell ref="B5:D5"/>
  </mergeCells>
  <pageMargins left="0.7" right="0.7" top="0.75" bottom="0.75" header="0.3" footer="0.3"/>
  <pageSetup paperSize="9" scale="58"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629AB-AA64-4377-8EE4-A2BD51BD806F}">
  <dimension ref="A1:Z25"/>
  <sheetViews>
    <sheetView zoomScaleNormal="100" zoomScaleSheetLayoutView="115" workbookViewId="0">
      <selection activeCell="R18" sqref="R18"/>
    </sheetView>
  </sheetViews>
  <sheetFormatPr defaultColWidth="9.140625" defaultRowHeight="15" x14ac:dyDescent="0.25"/>
  <cols>
    <col min="1" max="1" width="45.85546875" style="243" bestFit="1" customWidth="1"/>
    <col min="2" max="2" width="6.28515625" style="243" bestFit="1" customWidth="1"/>
    <col min="3" max="3" width="7.28515625" style="243" bestFit="1" customWidth="1"/>
    <col min="4" max="8" width="8.5703125" style="243" bestFit="1" customWidth="1"/>
    <col min="9" max="9" width="9.140625" style="243"/>
    <col min="10" max="10" width="9.42578125" style="243" customWidth="1"/>
    <col min="11" max="11" width="10.28515625" style="243" customWidth="1"/>
    <col min="12" max="12" width="9.140625" style="243" customWidth="1"/>
    <col min="13" max="16384" width="9.140625" style="243"/>
  </cols>
  <sheetData>
    <row r="1" spans="1:15" x14ac:dyDescent="0.25">
      <c r="A1" s="284"/>
      <c r="B1" s="284"/>
      <c r="C1" s="284"/>
      <c r="D1" s="284"/>
      <c r="E1" s="284"/>
      <c r="F1" s="284"/>
      <c r="G1" s="284"/>
      <c r="H1" s="284"/>
      <c r="I1" s="284"/>
      <c r="J1" s="284"/>
      <c r="K1" s="284"/>
      <c r="L1" s="284"/>
      <c r="M1" s="284"/>
    </row>
    <row r="2" spans="1:15" ht="15" customHeight="1" x14ac:dyDescent="0.25">
      <c r="A2" s="284"/>
      <c r="B2" s="284"/>
      <c r="C2" s="284"/>
      <c r="D2" s="284"/>
      <c r="E2" s="284"/>
      <c r="F2" s="284"/>
      <c r="G2" s="284"/>
      <c r="H2" s="284"/>
      <c r="I2" s="284"/>
      <c r="J2" s="284"/>
      <c r="K2" s="284"/>
      <c r="L2" s="284"/>
      <c r="M2" s="284"/>
    </row>
    <row r="3" spans="1:15" x14ac:dyDescent="0.25">
      <c r="A3" s="285" t="s">
        <v>400</v>
      </c>
      <c r="B3" s="285"/>
      <c r="C3" s="285"/>
      <c r="D3" s="285"/>
      <c r="E3" s="285"/>
      <c r="F3" s="285"/>
      <c r="G3" s="285"/>
      <c r="H3" s="285"/>
      <c r="I3" s="285"/>
      <c r="J3" s="285"/>
      <c r="K3" s="285"/>
      <c r="L3" s="285"/>
      <c r="M3" s="285"/>
    </row>
    <row r="4" spans="1:15" ht="28.9" customHeight="1" x14ac:dyDescent="0.25">
      <c r="A4" s="421" t="s">
        <v>135</v>
      </c>
      <c r="B4" s="245" t="s">
        <v>371</v>
      </c>
      <c r="C4" s="245" t="s">
        <v>247</v>
      </c>
      <c r="D4" s="245" t="s">
        <v>249</v>
      </c>
      <c r="E4" s="245" t="s">
        <v>251</v>
      </c>
      <c r="F4" s="246" t="s">
        <v>253</v>
      </c>
      <c r="G4" s="246" t="s">
        <v>255</v>
      </c>
      <c r="H4" s="246" t="s">
        <v>257</v>
      </c>
      <c r="I4" s="246" t="s">
        <v>260</v>
      </c>
      <c r="J4" s="246" t="s">
        <v>262</v>
      </c>
      <c r="K4" s="246" t="s">
        <v>263</v>
      </c>
      <c r="L4" s="246" t="s">
        <v>269</v>
      </c>
      <c r="M4" s="246" t="s">
        <v>270</v>
      </c>
    </row>
    <row r="5" spans="1:15" ht="15" customHeight="1" x14ac:dyDescent="0.25">
      <c r="A5" s="421"/>
      <c r="B5" s="422" t="s">
        <v>401</v>
      </c>
      <c r="C5" s="423"/>
      <c r="D5" s="423"/>
      <c r="E5" s="424"/>
      <c r="F5" s="278" t="s">
        <v>50</v>
      </c>
      <c r="G5" s="278" t="s">
        <v>50</v>
      </c>
      <c r="H5" s="278" t="s">
        <v>50</v>
      </c>
      <c r="I5" s="278" t="s">
        <v>50</v>
      </c>
      <c r="J5" s="278" t="s">
        <v>50</v>
      </c>
      <c r="K5" s="278" t="s">
        <v>50</v>
      </c>
      <c r="L5" s="278" t="s">
        <v>50</v>
      </c>
      <c r="M5" s="278" t="s">
        <v>50</v>
      </c>
    </row>
    <row r="6" spans="1:15" x14ac:dyDescent="0.25">
      <c r="A6" s="279" t="s">
        <v>402</v>
      </c>
      <c r="B6" s="262"/>
      <c r="C6" s="262"/>
      <c r="D6" s="280"/>
      <c r="E6" s="280"/>
      <c r="F6" s="280"/>
      <c r="G6" s="280"/>
      <c r="H6" s="280"/>
      <c r="I6" s="280"/>
      <c r="J6" s="280"/>
      <c r="K6" s="280"/>
      <c r="L6" s="252"/>
      <c r="M6" s="252"/>
    </row>
    <row r="7" spans="1:15" x14ac:dyDescent="0.25">
      <c r="A7" s="253" t="s">
        <v>417</v>
      </c>
      <c r="B7" s="254">
        <f>+'Balance Sheet'!B8</f>
        <v>0.26100000000000001</v>
      </c>
      <c r="C7" s="254">
        <f>+'Balance Sheet'!C8</f>
        <v>5</v>
      </c>
      <c r="D7" s="254">
        <f>+'Balance Sheet'!D8</f>
        <v>10</v>
      </c>
      <c r="E7" s="254">
        <f>+'Balance Sheet'!E8</f>
        <v>4.7390000000000008</v>
      </c>
      <c r="F7" s="254">
        <f>+'Balance Sheet'!F8</f>
        <v>0</v>
      </c>
      <c r="G7" s="254">
        <f>+'Balance Sheet'!G8</f>
        <v>0</v>
      </c>
      <c r="H7" s="254">
        <f>+'Balance Sheet'!H8</f>
        <v>0</v>
      </c>
      <c r="I7" s="254">
        <f>+'Balance Sheet'!I8</f>
        <v>0</v>
      </c>
      <c r="J7" s="254">
        <f>+'Balance Sheet'!J8</f>
        <v>0</v>
      </c>
      <c r="K7" s="254">
        <f>+'Balance Sheet'!K8</f>
        <v>0</v>
      </c>
      <c r="L7" s="254">
        <f>+'Balance Sheet'!L8</f>
        <v>0</v>
      </c>
      <c r="M7" s="254">
        <f>+'Balance Sheet'!M8</f>
        <v>0</v>
      </c>
    </row>
    <row r="8" spans="1:15" x14ac:dyDescent="0.25">
      <c r="A8" s="253" t="s">
        <v>403</v>
      </c>
      <c r="B8" s="254">
        <v>0</v>
      </c>
      <c r="C8" s="254">
        <v>0</v>
      </c>
      <c r="D8" s="254">
        <v>0</v>
      </c>
      <c r="E8" s="254">
        <f>+'Proj P&amp;L'!D34</f>
        <v>-1.3787960830579813</v>
      </c>
      <c r="F8" s="254">
        <f>+'Proj P&amp;L'!E34</f>
        <v>0.81852749893963805</v>
      </c>
      <c r="G8" s="254">
        <f>+'Proj P&amp;L'!F34</f>
        <v>3.330042505028397</v>
      </c>
      <c r="H8" s="254">
        <f>+'Proj P&amp;L'!G34</f>
        <v>4.6406125131592013</v>
      </c>
      <c r="I8" s="254">
        <f>+'Proj P&amp;L'!H34</f>
        <v>5.9714005767302138</v>
      </c>
      <c r="J8" s="254">
        <f>+'Proj P&amp;L'!I34</f>
        <v>7.3362086150094168</v>
      </c>
      <c r="K8" s="254">
        <f>+'Proj P&amp;L'!J34</f>
        <v>8.7285402803661984</v>
      </c>
      <c r="L8" s="254">
        <f>+'Proj P&amp;L'!K34</f>
        <v>8.9071163453944777</v>
      </c>
      <c r="M8" s="254">
        <f>+'Proj P&amp;L'!L34</f>
        <v>9.0848418247178948</v>
      </c>
    </row>
    <row r="9" spans="1:15" x14ac:dyDescent="0.25">
      <c r="A9" s="253" t="s">
        <v>12</v>
      </c>
      <c r="B9" s="254">
        <f>+'Balance Sheet'!B13</f>
        <v>0</v>
      </c>
      <c r="C9" s="254">
        <f>+'Balance Sheet'!C13</f>
        <v>0.3</v>
      </c>
      <c r="D9" s="254">
        <f>+'Balance Sheet'!D13-C9</f>
        <v>18.599999999999998</v>
      </c>
      <c r="E9" s="254">
        <f>+SUM(Repayment!D31:D33)/100</f>
        <v>5.2575000000000003</v>
      </c>
      <c r="F9" s="254"/>
      <c r="G9" s="254"/>
      <c r="H9" s="254"/>
      <c r="I9" s="254"/>
      <c r="J9" s="254"/>
      <c r="K9" s="254"/>
      <c r="L9" s="254"/>
      <c r="M9" s="254"/>
      <c r="O9" s="243">
        <f>18.9-24.15</f>
        <v>-5.25</v>
      </c>
    </row>
    <row r="10" spans="1:15" x14ac:dyDescent="0.25">
      <c r="A10" s="253" t="s">
        <v>404</v>
      </c>
      <c r="B10" s="254">
        <f>+'Balance Sheet'!B14</f>
        <v>5.1292999999999997</v>
      </c>
      <c r="C10" s="254">
        <f>+'Balance Sheet'!C14-'Balance Sheet'!B14</f>
        <v>10.199999999999999</v>
      </c>
      <c r="D10" s="254">
        <f>+'Balance Sheet'!D14-'Balance Sheet'!C14</f>
        <v>11.760000000000002</v>
      </c>
      <c r="E10" s="254">
        <f>+'Balance Sheet'!E14-'Balance Sheet'!D14</f>
        <v>2.0991999999999962</v>
      </c>
      <c r="F10" s="254">
        <f>+'Balance Sheet'!F14-'Balance Sheet'!E14</f>
        <v>0</v>
      </c>
      <c r="G10" s="254">
        <f>+'Balance Sheet'!G14-'Balance Sheet'!F14</f>
        <v>0</v>
      </c>
      <c r="H10" s="254">
        <f>+'Balance Sheet'!H14-'Balance Sheet'!G14</f>
        <v>0</v>
      </c>
      <c r="I10" s="254">
        <f>+'Balance Sheet'!I14-'Balance Sheet'!H14</f>
        <v>0</v>
      </c>
      <c r="J10" s="254">
        <f>+'Balance Sheet'!J14-'Balance Sheet'!I14</f>
        <v>0</v>
      </c>
      <c r="K10" s="254">
        <f>+'Balance Sheet'!K14-'Balance Sheet'!J14</f>
        <v>0</v>
      </c>
      <c r="L10" s="254">
        <f>+'Balance Sheet'!L14-'Balance Sheet'!K14</f>
        <v>0</v>
      </c>
      <c r="M10" s="254">
        <f>+'Balance Sheet'!M14-'Balance Sheet'!L14</f>
        <v>0</v>
      </c>
    </row>
    <row r="11" spans="1:15" x14ac:dyDescent="0.25">
      <c r="A11" s="253" t="s">
        <v>20</v>
      </c>
      <c r="B11" s="254">
        <v>0</v>
      </c>
      <c r="C11" s="254">
        <v>0</v>
      </c>
      <c r="D11" s="254">
        <v>0</v>
      </c>
      <c r="E11" s="254">
        <f>+'Proj P&amp;L'!D29</f>
        <v>2.4769945725833993</v>
      </c>
      <c r="F11" s="254">
        <f>+'Proj P&amp;L'!E29</f>
        <v>3.3026594301111993</v>
      </c>
      <c r="G11" s="254">
        <f>+'Proj P&amp;L'!F29</f>
        <v>3.3026594301111993</v>
      </c>
      <c r="H11" s="254">
        <f>+'Proj P&amp;L'!G29</f>
        <v>3.3026594301111993</v>
      </c>
      <c r="I11" s="254">
        <f>+'Proj P&amp;L'!H29</f>
        <v>3.3026594301111993</v>
      </c>
      <c r="J11" s="254">
        <f>+'Proj P&amp;L'!I29</f>
        <v>3.3026594301111993</v>
      </c>
      <c r="K11" s="254">
        <f>+'Proj P&amp;L'!J29</f>
        <v>3.3026594301111993</v>
      </c>
      <c r="L11" s="254">
        <f>+'Proj P&amp;L'!K29</f>
        <v>3.3026594301111993</v>
      </c>
      <c r="M11" s="254">
        <f>+'Proj P&amp;L'!L29</f>
        <v>3.3026594301111993</v>
      </c>
    </row>
    <row r="12" spans="1:15" x14ac:dyDescent="0.25">
      <c r="A12" s="253" t="s">
        <v>405</v>
      </c>
      <c r="B12" s="254">
        <v>0</v>
      </c>
      <c r="C12" s="254">
        <v>0</v>
      </c>
      <c r="D12" s="263">
        <v>0</v>
      </c>
      <c r="E12" s="251">
        <v>0</v>
      </c>
      <c r="F12" s="251">
        <v>0</v>
      </c>
      <c r="G12" s="251">
        <v>0</v>
      </c>
      <c r="H12" s="251">
        <v>0</v>
      </c>
      <c r="I12" s="251">
        <v>0</v>
      </c>
      <c r="J12" s="251">
        <v>0</v>
      </c>
      <c r="K12" s="251">
        <v>0</v>
      </c>
      <c r="L12" s="251">
        <v>0</v>
      </c>
      <c r="M12" s="251">
        <v>0</v>
      </c>
    </row>
    <row r="13" spans="1:15" x14ac:dyDescent="0.25">
      <c r="A13" s="253" t="s">
        <v>406</v>
      </c>
      <c r="B13" s="254">
        <v>0</v>
      </c>
      <c r="C13" s="254">
        <v>0</v>
      </c>
      <c r="D13" s="263">
        <v>0</v>
      </c>
      <c r="E13" s="251">
        <f>+'Balance Sheet'!E15</f>
        <v>0.52187015624999999</v>
      </c>
      <c r="F13" s="251">
        <f>+'Balance Sheet'!F15-'Balance Sheet'!E15</f>
        <v>0.27091343749999997</v>
      </c>
      <c r="G13" s="251">
        <f>+'Balance Sheet'!G15-'Balance Sheet'!F15</f>
        <v>9.7919218750000203E-2</v>
      </c>
      <c r="H13" s="251">
        <f>+'Balance Sheet'!H15-'Balance Sheet'!G15</f>
        <v>6.0076484375000128E-2</v>
      </c>
      <c r="I13" s="251">
        <f>+'Balance Sheet'!I15-'Balance Sheet'!H15</f>
        <v>6.1137640625000045E-2</v>
      </c>
      <c r="J13" s="251">
        <f>+'Balance Sheet'!J15-'Balance Sheet'!I15</f>
        <v>6.2251854687499719E-2</v>
      </c>
      <c r="K13" s="251">
        <f>+'Balance Sheet'!K15-'Balance Sheet'!J15</f>
        <v>6.3421779453125104E-2</v>
      </c>
      <c r="L13" s="251">
        <f>+'Balance Sheet'!L15-'Balance Sheet'!K15</f>
        <v>2.5796841082031285E-2</v>
      </c>
      <c r="M13" s="251">
        <f>+'Balance Sheet'!M15-'Balance Sheet'!L15</f>
        <v>2.7086683136132939E-2</v>
      </c>
    </row>
    <row r="14" spans="1:15" x14ac:dyDescent="0.25">
      <c r="A14" s="256" t="s">
        <v>9</v>
      </c>
      <c r="B14" s="264">
        <f t="shared" ref="B14:M14" si="0">SUM(B7:B13)</f>
        <v>5.3902999999999999</v>
      </c>
      <c r="C14" s="264">
        <f>SUM(C7:C13)</f>
        <v>15.5</v>
      </c>
      <c r="D14" s="264">
        <f t="shared" si="0"/>
        <v>40.36</v>
      </c>
      <c r="E14" s="264">
        <f t="shared" si="0"/>
        <v>13.715768645775414</v>
      </c>
      <c r="F14" s="264">
        <f t="shared" si="0"/>
        <v>4.3921003665508378</v>
      </c>
      <c r="G14" s="264">
        <f t="shared" si="0"/>
        <v>6.7306211538895973</v>
      </c>
      <c r="H14" s="264">
        <f t="shared" si="0"/>
        <v>8.0033484276454008</v>
      </c>
      <c r="I14" s="264">
        <f t="shared" si="0"/>
        <v>9.3351976474664138</v>
      </c>
      <c r="J14" s="264">
        <f t="shared" si="0"/>
        <v>10.701119899808116</v>
      </c>
      <c r="K14" s="264">
        <f>SUM(K7:K13)</f>
        <v>12.094621489930525</v>
      </c>
      <c r="L14" s="264">
        <f t="shared" si="0"/>
        <v>12.235572616587707</v>
      </c>
      <c r="M14" s="264">
        <f t="shared" si="0"/>
        <v>12.414587937965226</v>
      </c>
    </row>
    <row r="15" spans="1:15" x14ac:dyDescent="0.25">
      <c r="A15" s="279" t="s">
        <v>407</v>
      </c>
      <c r="B15" s="262"/>
      <c r="C15" s="262"/>
      <c r="D15" s="251"/>
      <c r="E15" s="251"/>
      <c r="F15" s="251"/>
      <c r="G15" s="251"/>
      <c r="H15" s="251"/>
      <c r="I15" s="251"/>
      <c r="J15" s="251"/>
      <c r="K15" s="251"/>
      <c r="L15" s="252"/>
      <c r="M15" s="252"/>
    </row>
    <row r="16" spans="1:15" x14ac:dyDescent="0.25">
      <c r="A16" s="253" t="s">
        <v>361</v>
      </c>
      <c r="B16" s="254">
        <f>+'Balance Sheet'!B18</f>
        <v>5.3902999999999999</v>
      </c>
      <c r="C16" s="254">
        <f>+'Balance Sheet'!C18-'Balance Sheet'!B18</f>
        <v>15.5</v>
      </c>
      <c r="D16" s="254">
        <f>+'Balance Sheet'!D18-'Balance Sheet'!C18</f>
        <v>40.36</v>
      </c>
      <c r="E16" s="254">
        <f>+Dep!B24-'Cash Flow'!D16-'Cash Flow'!C16-'Cash Flow'!B16</f>
        <v>12.088199999999997</v>
      </c>
      <c r="F16" s="254">
        <v>0</v>
      </c>
      <c r="G16" s="254">
        <v>0</v>
      </c>
      <c r="H16" s="254">
        <v>0</v>
      </c>
      <c r="I16" s="254">
        <v>0</v>
      </c>
      <c r="J16" s="254">
        <v>0</v>
      </c>
      <c r="K16" s="254">
        <v>0</v>
      </c>
      <c r="L16" s="254">
        <v>0</v>
      </c>
      <c r="M16" s="254">
        <v>0</v>
      </c>
      <c r="O16" s="265">
        <f>+Dep!E7</f>
        <v>73.338499999999996</v>
      </c>
    </row>
    <row r="17" spans="1:26" x14ac:dyDescent="0.25">
      <c r="A17" s="253" t="s">
        <v>408</v>
      </c>
      <c r="B17" s="254">
        <v>0</v>
      </c>
      <c r="C17" s="254">
        <v>0</v>
      </c>
      <c r="D17" s="254">
        <v>0</v>
      </c>
      <c r="E17" s="254">
        <v>0</v>
      </c>
      <c r="F17" s="254">
        <v>0</v>
      </c>
      <c r="G17" s="254">
        <v>0</v>
      </c>
      <c r="H17" s="254">
        <v>0</v>
      </c>
      <c r="I17" s="254">
        <v>0</v>
      </c>
      <c r="J17" s="254">
        <v>0</v>
      </c>
      <c r="K17" s="254">
        <v>0</v>
      </c>
      <c r="L17" s="254">
        <v>0</v>
      </c>
      <c r="M17" s="254">
        <v>0</v>
      </c>
      <c r="N17" s="281"/>
      <c r="O17" s="281">
        <f>+D16+C16+B16</f>
        <v>61.250299999999996</v>
      </c>
      <c r="P17" s="281"/>
      <c r="Q17" s="281"/>
      <c r="R17" s="281"/>
      <c r="S17" s="281"/>
      <c r="T17" s="281"/>
      <c r="U17" s="281"/>
      <c r="V17" s="281"/>
      <c r="W17" s="281"/>
      <c r="X17" s="281"/>
      <c r="Y17" s="281"/>
      <c r="Z17" s="281"/>
    </row>
    <row r="18" spans="1:26" x14ac:dyDescent="0.25">
      <c r="A18" s="253" t="s">
        <v>409</v>
      </c>
      <c r="B18" s="254">
        <v>0</v>
      </c>
      <c r="C18" s="254">
        <v>0</v>
      </c>
      <c r="D18" s="263">
        <v>0</v>
      </c>
      <c r="E18" s="251">
        <f>+'Balance Sheet'!E21+'Balance Sheet'!E22</f>
        <v>0.30265890410958907</v>
      </c>
      <c r="F18" s="251">
        <f>+'Balance Sheet'!F21+'Balance Sheet'!F22-'Balance Sheet'!E21-'Balance Sheet'!E22</f>
        <v>0.20177260273972597</v>
      </c>
      <c r="G18" s="251">
        <f>+'Balance Sheet'!G21+'Balance Sheet'!G22-'Balance Sheet'!F21-'Balance Sheet'!F22</f>
        <v>0.10088630136986304</v>
      </c>
      <c r="H18" s="251">
        <f>+'Balance Sheet'!H21+'Balance Sheet'!H22-'Balance Sheet'!G21-'Balance Sheet'!G22</f>
        <v>5.0443150684931493E-2</v>
      </c>
      <c r="I18" s="251">
        <f>+'Balance Sheet'!I21+'Balance Sheet'!I22-'Balance Sheet'!H21-'Balance Sheet'!H22</f>
        <v>5.0443150684931409E-2</v>
      </c>
      <c r="J18" s="251">
        <f>+'Balance Sheet'!J21+'Balance Sheet'!J22-'Balance Sheet'!I21-'Balance Sheet'!I22</f>
        <v>5.0443150684931659E-2</v>
      </c>
      <c r="K18" s="251">
        <f>+'Balance Sheet'!K21+'Balance Sheet'!K22-'Balance Sheet'!J21-'Balance Sheet'!J22</f>
        <v>5.0443150684931382E-2</v>
      </c>
      <c r="L18" s="251">
        <f>+'Balance Sheet'!L21+'Balance Sheet'!L22-'Balance Sheet'!K21-'Balance Sheet'!K22</f>
        <v>0</v>
      </c>
      <c r="M18" s="251">
        <f>+'Balance Sheet'!M21+'Balance Sheet'!M22-'Balance Sheet'!L21-'Balance Sheet'!L22</f>
        <v>0</v>
      </c>
      <c r="N18" s="282"/>
      <c r="O18" s="265">
        <f>+O16-O17</f>
        <v>12.088200000000001</v>
      </c>
    </row>
    <row r="19" spans="1:26" x14ac:dyDescent="0.25">
      <c r="A19" s="253" t="s">
        <v>45</v>
      </c>
      <c r="B19" s="251">
        <v>0</v>
      </c>
      <c r="C19" s="251">
        <v>0</v>
      </c>
      <c r="D19" s="251">
        <v>0</v>
      </c>
      <c r="E19" s="251">
        <f>+Repayment!G143/100</f>
        <v>0.2</v>
      </c>
      <c r="F19" s="251">
        <f>+Repayment!H143/100</f>
        <v>1.2</v>
      </c>
      <c r="G19" s="251">
        <f>+Repayment!I143/100</f>
        <v>2</v>
      </c>
      <c r="H19" s="251">
        <f>+Repayment!J143/100</f>
        <v>2.4</v>
      </c>
      <c r="I19" s="251">
        <f>+Repayment!K143/100</f>
        <v>3</v>
      </c>
      <c r="J19" s="251">
        <f>+Repayment!L143/100</f>
        <v>3.6</v>
      </c>
      <c r="K19" s="251">
        <f>+Repayment!M143/100</f>
        <v>4</v>
      </c>
      <c r="L19" s="251">
        <f>+Repayment!N143/100</f>
        <v>4.5999999999999996</v>
      </c>
      <c r="M19" s="251">
        <f>+Repayment!O143/100</f>
        <v>3.1575000000000002</v>
      </c>
      <c r="N19" s="265"/>
      <c r="O19" s="265"/>
      <c r="P19" s="265"/>
      <c r="Q19" s="265"/>
      <c r="R19" s="265"/>
      <c r="S19" s="265"/>
      <c r="T19" s="265"/>
      <c r="U19" s="265"/>
      <c r="V19" s="265"/>
      <c r="W19" s="265"/>
      <c r="X19" s="265"/>
      <c r="Y19" s="265"/>
      <c r="Z19" s="265"/>
    </row>
    <row r="20" spans="1:26" x14ac:dyDescent="0.25">
      <c r="A20" s="253" t="s">
        <v>410</v>
      </c>
      <c r="B20" s="254">
        <v>0</v>
      </c>
      <c r="C20" s="254">
        <v>0</v>
      </c>
      <c r="D20" s="251">
        <v>0</v>
      </c>
      <c r="E20" s="251">
        <f>+'Proj P&amp;L'!D37</f>
        <v>0</v>
      </c>
      <c r="F20" s="251">
        <f>+'Proj P&amp;L'!E37</f>
        <v>0</v>
      </c>
      <c r="G20" s="251">
        <f>+'Proj P&amp;L'!F37</f>
        <v>0.96786979892280711</v>
      </c>
      <c r="H20" s="251">
        <f>+'Proj P&amp;L'!G37</f>
        <v>1.6216156365983512</v>
      </c>
      <c r="I20" s="251">
        <f>+'Proj P&amp;L'!H37</f>
        <v>2.0866462175326048</v>
      </c>
      <c r="J20" s="251">
        <f>+'Proj P&amp;L'!I37</f>
        <v>2.5635647384288904</v>
      </c>
      <c r="K20" s="251">
        <f>+'Proj P&amp;L'!J37</f>
        <v>3.0501011155711639</v>
      </c>
      <c r="L20" s="251">
        <f>+'Proj P&amp;L'!K37</f>
        <v>3.1125027357346466</v>
      </c>
      <c r="M20" s="251">
        <f>+'Proj P&amp;L'!L37</f>
        <v>3.1746071272294216</v>
      </c>
    </row>
    <row r="21" spans="1:26" x14ac:dyDescent="0.25">
      <c r="A21" s="256" t="s">
        <v>9</v>
      </c>
      <c r="B21" s="264">
        <f t="shared" ref="B21:K21" si="1">ROUND(SUM(B16:B20),2)</f>
        <v>5.39</v>
      </c>
      <c r="C21" s="264">
        <f t="shared" si="1"/>
        <v>15.5</v>
      </c>
      <c r="D21" s="264">
        <f t="shared" si="1"/>
        <v>40.36</v>
      </c>
      <c r="E21" s="264">
        <f t="shared" si="1"/>
        <v>12.59</v>
      </c>
      <c r="F21" s="264">
        <f t="shared" si="1"/>
        <v>1.4</v>
      </c>
      <c r="G21" s="264">
        <f t="shared" si="1"/>
        <v>3.07</v>
      </c>
      <c r="H21" s="264">
        <f t="shared" si="1"/>
        <v>4.07</v>
      </c>
      <c r="I21" s="264">
        <f t="shared" si="1"/>
        <v>5.14</v>
      </c>
      <c r="J21" s="264">
        <f t="shared" si="1"/>
        <v>6.21</v>
      </c>
      <c r="K21" s="264">
        <f t="shared" si="1"/>
        <v>7.1</v>
      </c>
      <c r="L21" s="264">
        <f t="shared" ref="L21" si="2">ROUND(SUM(L16:L20),2)</f>
        <v>7.71</v>
      </c>
      <c r="M21" s="264">
        <f>ROUND(SUM(M16:M20),2)</f>
        <v>6.33</v>
      </c>
    </row>
    <row r="22" spans="1:26" x14ac:dyDescent="0.25">
      <c r="A22" s="253" t="s">
        <v>411</v>
      </c>
      <c r="B22" s="254">
        <v>0</v>
      </c>
      <c r="C22" s="254">
        <f>B24</f>
        <v>0</v>
      </c>
      <c r="D22" s="251">
        <f>C24</f>
        <v>0</v>
      </c>
      <c r="E22" s="251">
        <f>D24</f>
        <v>0</v>
      </c>
      <c r="F22" s="251">
        <f t="shared" ref="F22:K22" si="3">E24</f>
        <v>1.1299999999999999</v>
      </c>
      <c r="G22" s="251">
        <f>F24</f>
        <v>4.12</v>
      </c>
      <c r="H22" s="251">
        <f t="shared" si="3"/>
        <v>7.78</v>
      </c>
      <c r="I22" s="251">
        <f t="shared" si="3"/>
        <v>11.71</v>
      </c>
      <c r="J22" s="251">
        <f t="shared" si="3"/>
        <v>15.91</v>
      </c>
      <c r="K22" s="251">
        <f t="shared" si="3"/>
        <v>20.399999999999999</v>
      </c>
      <c r="L22" s="251">
        <f>K24</f>
        <v>25.39</v>
      </c>
      <c r="M22" s="251">
        <f t="shared" ref="M22" si="4">L24</f>
        <v>29.92</v>
      </c>
    </row>
    <row r="23" spans="1:26" x14ac:dyDescent="0.25">
      <c r="A23" s="253" t="s">
        <v>412</v>
      </c>
      <c r="B23" s="254">
        <v>0</v>
      </c>
      <c r="C23" s="254">
        <f>C14-C21</f>
        <v>0</v>
      </c>
      <c r="D23" s="254">
        <f>D14-D21</f>
        <v>0</v>
      </c>
      <c r="E23" s="254">
        <f>E14-E21</f>
        <v>1.1257686457754144</v>
      </c>
      <c r="F23" s="254">
        <f t="shared" ref="F23:L23" si="5">F14-F21</f>
        <v>2.9921003665508379</v>
      </c>
      <c r="G23" s="254">
        <f>G14-G21</f>
        <v>3.6606211538895974</v>
      </c>
      <c r="H23" s="254">
        <f t="shared" si="5"/>
        <v>3.9333484276454005</v>
      </c>
      <c r="I23" s="254">
        <f t="shared" si="5"/>
        <v>4.1951976474664141</v>
      </c>
      <c r="J23" s="254">
        <f t="shared" si="5"/>
        <v>4.4911198998081163</v>
      </c>
      <c r="K23" s="254">
        <f>K14-K21</f>
        <v>4.994621489930525</v>
      </c>
      <c r="L23" s="254">
        <f t="shared" si="5"/>
        <v>4.5255726165877066</v>
      </c>
      <c r="M23" s="254">
        <f>M14-M21</f>
        <v>6.0845879379652263</v>
      </c>
    </row>
    <row r="24" spans="1:26" x14ac:dyDescent="0.25">
      <c r="A24" s="253" t="s">
        <v>413</v>
      </c>
      <c r="B24" s="263">
        <f>ROUND(SUM(B22:B23),2)</f>
        <v>0</v>
      </c>
      <c r="C24" s="263">
        <f>ROUND(SUM(C22:C23),2)</f>
        <v>0</v>
      </c>
      <c r="D24" s="263">
        <f t="shared" ref="D24:M24" si="6">ROUND(SUM(D22:D23),2)</f>
        <v>0</v>
      </c>
      <c r="E24" s="263">
        <f t="shared" si="6"/>
        <v>1.1299999999999999</v>
      </c>
      <c r="F24" s="263">
        <f t="shared" si="6"/>
        <v>4.12</v>
      </c>
      <c r="G24" s="263">
        <f t="shared" si="6"/>
        <v>7.78</v>
      </c>
      <c r="H24" s="263">
        <f t="shared" si="6"/>
        <v>11.71</v>
      </c>
      <c r="I24" s="263">
        <f t="shared" si="6"/>
        <v>15.91</v>
      </c>
      <c r="J24" s="263">
        <f t="shared" si="6"/>
        <v>20.399999999999999</v>
      </c>
      <c r="K24" s="263">
        <f t="shared" si="6"/>
        <v>25.39</v>
      </c>
      <c r="L24" s="263">
        <f t="shared" si="6"/>
        <v>29.92</v>
      </c>
      <c r="M24" s="263">
        <f t="shared" si="6"/>
        <v>36</v>
      </c>
    </row>
    <row r="25" spans="1:26" x14ac:dyDescent="0.25">
      <c r="D25" s="265"/>
      <c r="E25" s="265"/>
      <c r="F25" s="265"/>
      <c r="G25" s="265"/>
      <c r="H25" s="265"/>
      <c r="I25" s="265"/>
      <c r="J25" s="265"/>
      <c r="K25" s="265"/>
      <c r="L25" s="265"/>
      <c r="M25" s="265"/>
    </row>
  </sheetData>
  <mergeCells count="2">
    <mergeCell ref="A4:A5"/>
    <mergeCell ref="B5:E5"/>
  </mergeCells>
  <pageMargins left="0.7" right="0.7" top="0.75" bottom="0.75" header="0.3" footer="0.3"/>
  <pageSetup paperSize="9" scale="62" orientation="landscape" horizontalDpi="4294967294" vertic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C7234-9AA4-4274-B68C-A5E565CDEE4B}">
  <dimension ref="A1:N154"/>
  <sheetViews>
    <sheetView topLeftCell="A53" zoomScaleNormal="100" zoomScaleSheetLayoutView="100" workbookViewId="0">
      <selection activeCell="E152" sqref="E152"/>
    </sheetView>
  </sheetViews>
  <sheetFormatPr defaultColWidth="9" defaultRowHeight="15" x14ac:dyDescent="0.25"/>
  <cols>
    <col min="1" max="1" width="4.85546875" style="243" customWidth="1"/>
    <col min="2" max="2" width="19.7109375" style="243" bestFit="1" customWidth="1"/>
    <col min="3" max="3" width="3.28515625" style="243" customWidth="1"/>
    <col min="4" max="4" width="13.7109375" style="291" customWidth="1"/>
    <col min="5" max="12" width="12.7109375" style="291" customWidth="1"/>
    <col min="13" max="13" width="9.5703125" style="243" bestFit="1" customWidth="1"/>
    <col min="14" max="16384" width="9" style="243"/>
  </cols>
  <sheetData>
    <row r="1" spans="2:14" x14ac:dyDescent="0.25">
      <c r="B1" s="276" t="e">
        <f>#REF!</f>
        <v>#REF!</v>
      </c>
      <c r="C1" s="276"/>
      <c r="D1" s="276"/>
      <c r="E1" s="276"/>
      <c r="F1" s="276"/>
      <c r="G1" s="276"/>
      <c r="H1" s="276"/>
      <c r="I1" s="276"/>
      <c r="J1" s="276"/>
      <c r="K1" s="276"/>
      <c r="L1" s="276"/>
    </row>
    <row r="2" spans="2:14" ht="18" customHeight="1" x14ac:dyDescent="0.25">
      <c r="B2" s="288" t="s">
        <v>150</v>
      </c>
      <c r="C2" s="289"/>
      <c r="D2" s="290"/>
      <c r="E2" s="290"/>
      <c r="F2" s="290"/>
      <c r="G2" s="290"/>
      <c r="H2" s="290"/>
      <c r="I2" s="290"/>
      <c r="J2" s="290"/>
      <c r="K2" s="290"/>
      <c r="L2" s="290"/>
    </row>
    <row r="3" spans="2:14" ht="11.25" customHeight="1" x14ac:dyDescent="0.25"/>
    <row r="4" spans="2:14" x14ac:dyDescent="0.25">
      <c r="B4" s="292" t="s">
        <v>264</v>
      </c>
      <c r="C4" s="292"/>
      <c r="D4" s="293"/>
      <c r="E4" s="90" t="s">
        <v>57</v>
      </c>
      <c r="F4" s="90" t="s">
        <v>58</v>
      </c>
      <c r="G4" s="90" t="s">
        <v>59</v>
      </c>
      <c r="H4" s="90" t="s">
        <v>60</v>
      </c>
      <c r="I4" s="90" t="s">
        <v>287</v>
      </c>
      <c r="J4" s="90" t="s">
        <v>288</v>
      </c>
      <c r="K4" s="90" t="s">
        <v>289</v>
      </c>
      <c r="L4" s="90" t="s">
        <v>290</v>
      </c>
      <c r="M4" s="90" t="s">
        <v>291</v>
      </c>
    </row>
    <row r="5" spans="2:14" ht="9.75" customHeight="1" x14ac:dyDescent="0.25">
      <c r="B5" s="253"/>
      <c r="C5" s="253"/>
      <c r="D5" s="294"/>
      <c r="E5" s="294"/>
      <c r="F5" s="294"/>
      <c r="G5" s="294"/>
      <c r="H5" s="294"/>
      <c r="I5" s="294"/>
      <c r="J5" s="294"/>
      <c r="K5" s="294"/>
      <c r="L5" s="294"/>
    </row>
    <row r="6" spans="2:14" x14ac:dyDescent="0.25">
      <c r="B6" s="253" t="s">
        <v>421</v>
      </c>
      <c r="C6" s="253"/>
      <c r="D6" s="294"/>
      <c r="E6" s="295">
        <f>+'Proj P&amp;L'!D12</f>
        <v>11.482657500000002</v>
      </c>
      <c r="F6" s="295">
        <f>+'Proj P&amp;L'!E12</f>
        <v>19.137762500000001</v>
      </c>
      <c r="G6" s="295">
        <f>+'Proj P&amp;L'!F12</f>
        <v>22.965315000000004</v>
      </c>
      <c r="H6" s="295">
        <f>+'Proj P&amp;L'!G12</f>
        <v>24.879091250000002</v>
      </c>
      <c r="I6" s="295">
        <f>+'Proj P&amp;L'!H12</f>
        <v>26.7928675</v>
      </c>
      <c r="J6" s="295">
        <f>+'Proj P&amp;L'!I12</f>
        <v>28.706643749999998</v>
      </c>
      <c r="K6" s="295">
        <f>+'Proj P&amp;L'!J12</f>
        <v>30.620419999999999</v>
      </c>
      <c r="L6" s="295">
        <f>+'Proj P&amp;L'!K12</f>
        <v>30.620419999999999</v>
      </c>
      <c r="M6" s="295">
        <f>+'Proj P&amp;L'!L12</f>
        <v>30.620419999999999</v>
      </c>
    </row>
    <row r="7" spans="2:14" x14ac:dyDescent="0.25">
      <c r="B7" s="253" t="s">
        <v>422</v>
      </c>
      <c r="C7" s="253"/>
      <c r="D7" s="295"/>
      <c r="E7" s="295">
        <f>+'Proj P&amp;L'!D26</f>
        <v>2.9100109895254178</v>
      </c>
      <c r="F7" s="295">
        <f>+'Proj P&amp;L'!E26</f>
        <v>6.4719369290508375</v>
      </c>
      <c r="G7" s="295">
        <f>+'Proj P&amp;L'!F26</f>
        <v>8.8334519351395961</v>
      </c>
      <c r="H7" s="295">
        <f>+'Proj P&amp;L'!G26</f>
        <v>9.929021943270401</v>
      </c>
      <c r="I7" s="295">
        <f>+'Proj P&amp;L'!H26</f>
        <v>10.997310006841413</v>
      </c>
      <c r="J7" s="295">
        <f>+'Proj P&amp;L'!I26</f>
        <v>12.039618045120616</v>
      </c>
      <c r="K7" s="295">
        <f>+'Proj P&amp;L'!J26</f>
        <v>13.056949710477397</v>
      </c>
      <c r="L7" s="295">
        <f>+'Proj P&amp;L'!K26</f>
        <v>12.813025775505675</v>
      </c>
      <c r="M7" s="295">
        <f>+'Proj P&amp;L'!L26</f>
        <v>12.545376254829094</v>
      </c>
    </row>
    <row r="8" spans="2:14" ht="20.25" customHeight="1" x14ac:dyDescent="0.25">
      <c r="B8" s="296" t="s">
        <v>139</v>
      </c>
      <c r="C8" s="297"/>
      <c r="D8" s="298"/>
      <c r="E8" s="298">
        <f>E7/E6</f>
        <v>0.25342661222155388</v>
      </c>
      <c r="F8" s="298">
        <f t="shared" ref="F8:L8" si="0">F7/F6</f>
        <v>0.33817625906115395</v>
      </c>
      <c r="G8" s="298">
        <f t="shared" si="0"/>
        <v>0.38464318626326677</v>
      </c>
      <c r="H8" s="298">
        <f t="shared" si="0"/>
        <v>0.39909102159309778</v>
      </c>
      <c r="I8" s="298">
        <f t="shared" si="0"/>
        <v>0.41045662644513187</v>
      </c>
      <c r="J8" s="298">
        <f t="shared" si="0"/>
        <v>0.41940179945698519</v>
      </c>
      <c r="K8" s="298">
        <f t="shared" si="0"/>
        <v>0.42641314882282472</v>
      </c>
      <c r="L8" s="298">
        <f t="shared" si="0"/>
        <v>0.41844709430849336</v>
      </c>
      <c r="M8" s="298">
        <f t="shared" ref="M8" si="1">M7/M6</f>
        <v>0.40970621091510484</v>
      </c>
    </row>
    <row r="9" spans="2:14" x14ac:dyDescent="0.25">
      <c r="B9" s="279" t="s">
        <v>141</v>
      </c>
      <c r="C9" s="253"/>
      <c r="D9" s="295"/>
      <c r="E9" s="295">
        <f>+'Proj P&amp;L'!D30</f>
        <v>0.43301641694201853</v>
      </c>
      <c r="F9" s="295">
        <f>+'Proj P&amp;L'!E30</f>
        <v>3.1692774989396382</v>
      </c>
      <c r="G9" s="295">
        <f>+'Proj P&amp;L'!F30</f>
        <v>5.5307925050283968</v>
      </c>
      <c r="H9" s="295">
        <f>+'Proj P&amp;L'!G30</f>
        <v>6.6263625131592017</v>
      </c>
      <c r="I9" s="295">
        <f>+'Proj P&amp;L'!H30</f>
        <v>7.694650576730214</v>
      </c>
      <c r="J9" s="295">
        <f>+'Proj P&amp;L'!I30</f>
        <v>8.7369586150094172</v>
      </c>
      <c r="K9" s="295">
        <f>+'Proj P&amp;L'!J30</f>
        <v>9.7542902803661988</v>
      </c>
      <c r="L9" s="295">
        <f>+'Proj P&amp;L'!K30</f>
        <v>9.5103663453944769</v>
      </c>
      <c r="M9" s="295">
        <f>+'Proj P&amp;L'!L30</f>
        <v>9.2427168247178955</v>
      </c>
    </row>
    <row r="10" spans="2:14" ht="18" customHeight="1" x14ac:dyDescent="0.25">
      <c r="B10" s="299" t="s">
        <v>147</v>
      </c>
      <c r="C10" s="298"/>
      <c r="D10" s="298"/>
      <c r="E10" s="298">
        <f t="shared" ref="E10:L10" si="2">E9/E6</f>
        <v>3.7710470502322173E-2</v>
      </c>
      <c r="F10" s="298">
        <f t="shared" si="2"/>
        <v>0.16560334568576854</v>
      </c>
      <c r="G10" s="298">
        <f t="shared" si="2"/>
        <v>0.24083242511711231</v>
      </c>
      <c r="H10" s="298">
        <f t="shared" si="2"/>
        <v>0.2663426266889552</v>
      </c>
      <c r="I10" s="298">
        <f t="shared" si="2"/>
        <v>0.28719025974842799</v>
      </c>
      <c r="J10" s="298">
        <f t="shared" si="2"/>
        <v>0.3043531905400616</v>
      </c>
      <c r="K10" s="298">
        <f t="shared" si="2"/>
        <v>0.31855507796320881</v>
      </c>
      <c r="L10" s="298">
        <f t="shared" si="2"/>
        <v>0.31058902344887751</v>
      </c>
      <c r="M10" s="298">
        <f t="shared" ref="M10" si="3">M9/M6</f>
        <v>0.30184814005548899</v>
      </c>
    </row>
    <row r="11" spans="2:14" ht="18" customHeight="1" x14ac:dyDescent="0.25">
      <c r="B11" s="259" t="s">
        <v>423</v>
      </c>
      <c r="C11" s="253"/>
      <c r="D11" s="295"/>
      <c r="E11" s="295">
        <f>+'Proj P&amp;L'!D38</f>
        <v>-1.3787960830579813</v>
      </c>
      <c r="F11" s="295">
        <f>+'Proj P&amp;L'!E38</f>
        <v>0.81852749893963805</v>
      </c>
      <c r="G11" s="295">
        <f>+'Proj P&amp;L'!F38</f>
        <v>2.3621727061055902</v>
      </c>
      <c r="H11" s="295">
        <f>+'Proj P&amp;L'!G38</f>
        <v>3.0189968765608501</v>
      </c>
      <c r="I11" s="295">
        <f>+'Proj P&amp;L'!H38</f>
        <v>3.884754359197609</v>
      </c>
      <c r="J11" s="295">
        <f>+'Proj P&amp;L'!I38</f>
        <v>4.7726438765805259</v>
      </c>
      <c r="K11" s="295">
        <f>+'Proj P&amp;L'!J38</f>
        <v>5.6784391647950345</v>
      </c>
      <c r="L11" s="295">
        <f>+'Proj P&amp;L'!K38</f>
        <v>5.7946136096598311</v>
      </c>
      <c r="M11" s="295">
        <f>+'Proj P&amp;L'!L38</f>
        <v>5.9102346974884732</v>
      </c>
    </row>
    <row r="12" spans="2:14" ht="18" customHeight="1" x14ac:dyDescent="0.25">
      <c r="B12" s="299" t="s">
        <v>424</v>
      </c>
      <c r="C12" s="298"/>
      <c r="D12" s="298"/>
      <c r="E12" s="298">
        <f>E11/E6</f>
        <v>-0.12007639199009298</v>
      </c>
      <c r="F12" s="298">
        <f t="shared" ref="F12:L12" si="4">F11/F6</f>
        <v>4.2770281998203187E-2</v>
      </c>
      <c r="G12" s="298">
        <f t="shared" si="4"/>
        <v>0.10285827588716244</v>
      </c>
      <c r="H12" s="298">
        <f t="shared" si="4"/>
        <v>0.12134675041882206</v>
      </c>
      <c r="I12" s="298">
        <f t="shared" si="4"/>
        <v>0.14499210878408625</v>
      </c>
      <c r="J12" s="298">
        <f t="shared" si="4"/>
        <v>0.16625572526501034</v>
      </c>
      <c r="K12" s="298">
        <f t="shared" si="4"/>
        <v>0.18544615536935924</v>
      </c>
      <c r="L12" s="298">
        <f t="shared" si="4"/>
        <v>0.18924017402961263</v>
      </c>
      <c r="M12" s="298">
        <f t="shared" ref="M12" si="5">M11/M6</f>
        <v>0.19301612118607364</v>
      </c>
    </row>
    <row r="13" spans="2:14" x14ac:dyDescent="0.25">
      <c r="B13" s="253" t="str">
        <f>B6</f>
        <v xml:space="preserve">Revenue </v>
      </c>
      <c r="C13" s="253"/>
      <c r="D13" s="294"/>
      <c r="E13" s="325">
        <f t="shared" ref="E13:L13" si="6">E6</f>
        <v>11.482657500000002</v>
      </c>
      <c r="F13" s="325">
        <f t="shared" si="6"/>
        <v>19.137762500000001</v>
      </c>
      <c r="G13" s="325">
        <f t="shared" si="6"/>
        <v>22.965315000000004</v>
      </c>
      <c r="H13" s="325">
        <f t="shared" si="6"/>
        <v>24.879091250000002</v>
      </c>
      <c r="I13" s="325">
        <f t="shared" si="6"/>
        <v>26.7928675</v>
      </c>
      <c r="J13" s="325">
        <f t="shared" si="6"/>
        <v>28.706643749999998</v>
      </c>
      <c r="K13" s="325">
        <f t="shared" si="6"/>
        <v>30.620419999999999</v>
      </c>
      <c r="L13" s="325">
        <f t="shared" si="6"/>
        <v>30.620419999999999</v>
      </c>
      <c r="M13" s="325">
        <f t="shared" ref="M13" si="7">M6</f>
        <v>30.620419999999999</v>
      </c>
    </row>
    <row r="14" spans="2:14" ht="18" customHeight="1" x14ac:dyDescent="0.25">
      <c r="B14" s="299" t="s">
        <v>149</v>
      </c>
      <c r="C14" s="298"/>
      <c r="D14" s="298"/>
      <c r="E14" s="298">
        <v>0</v>
      </c>
      <c r="F14" s="298">
        <f t="shared" ref="F14:M14" si="8">F13/E13-1</f>
        <v>0.66666666666666652</v>
      </c>
      <c r="G14" s="298">
        <f t="shared" si="8"/>
        <v>0.20000000000000018</v>
      </c>
      <c r="H14" s="298">
        <f t="shared" si="8"/>
        <v>8.3333333333333259E-2</v>
      </c>
      <c r="I14" s="298">
        <f t="shared" si="8"/>
        <v>7.6923076923076872E-2</v>
      </c>
      <c r="J14" s="298">
        <f t="shared" si="8"/>
        <v>7.1428571428571397E-2</v>
      </c>
      <c r="K14" s="298">
        <f t="shared" si="8"/>
        <v>6.6666666666666652E-2</v>
      </c>
      <c r="L14" s="298">
        <f>L13/K13-1</f>
        <v>0</v>
      </c>
      <c r="M14" s="298">
        <f t="shared" si="8"/>
        <v>0</v>
      </c>
    </row>
    <row r="15" spans="2:14" ht="15.75" thickBot="1" x14ac:dyDescent="0.3"/>
    <row r="16" spans="2:14" ht="15.75" thickBot="1" x14ac:dyDescent="0.3">
      <c r="B16" s="300" t="s">
        <v>425</v>
      </c>
      <c r="C16" s="301"/>
      <c r="D16" s="302"/>
      <c r="E16" s="303">
        <f>AVERAGE(E8:L8)</f>
        <v>0.38125696852156349</v>
      </c>
      <c r="N16" s="304" t="s">
        <v>426</v>
      </c>
    </row>
    <row r="17" spans="2:14" ht="15.75" thickBot="1" x14ac:dyDescent="0.3">
      <c r="B17" s="305" t="s">
        <v>427</v>
      </c>
      <c r="E17" s="303">
        <f>AVERAGE(E10:L10)</f>
        <v>0.24139705246184176</v>
      </c>
      <c r="N17" s="306"/>
    </row>
    <row r="18" spans="2:14" ht="15.75" thickBot="1" x14ac:dyDescent="0.3">
      <c r="B18" s="305" t="s">
        <v>428</v>
      </c>
      <c r="E18" s="303">
        <f>AVERAGE(E12:L12)</f>
        <v>0.10410413497027041</v>
      </c>
      <c r="N18" s="304" t="s">
        <v>429</v>
      </c>
    </row>
    <row r="19" spans="2:14" ht="15.75" thickBot="1" x14ac:dyDescent="0.3">
      <c r="B19" s="307" t="s">
        <v>430</v>
      </c>
      <c r="C19" s="308"/>
      <c r="D19" s="309"/>
      <c r="E19" s="310">
        <f>AVERAGE(E14:L14)</f>
        <v>0.14562728937728936</v>
      </c>
    </row>
    <row r="89" spans="2:14" x14ac:dyDescent="0.25">
      <c r="B89" s="311" t="s">
        <v>151</v>
      </c>
    </row>
    <row r="90" spans="2:14" x14ac:dyDescent="0.25">
      <c r="B90" s="292" t="s">
        <v>264</v>
      </c>
      <c r="C90" s="292"/>
      <c r="D90" s="293"/>
      <c r="E90" s="90" t="s">
        <v>57</v>
      </c>
      <c r="F90" s="90" t="s">
        <v>58</v>
      </c>
      <c r="G90" s="90" t="s">
        <v>59</v>
      </c>
      <c r="H90" s="90" t="s">
        <v>60</v>
      </c>
      <c r="I90" s="90" t="s">
        <v>287</v>
      </c>
      <c r="J90" s="90" t="s">
        <v>288</v>
      </c>
      <c r="K90" s="90" t="s">
        <v>289</v>
      </c>
      <c r="L90" s="90" t="s">
        <v>290</v>
      </c>
      <c r="M90" s="90" t="s">
        <v>291</v>
      </c>
    </row>
    <row r="91" spans="2:14" x14ac:dyDescent="0.25">
      <c r="B91" s="253" t="s">
        <v>414</v>
      </c>
      <c r="C91" s="253"/>
      <c r="D91" s="295"/>
      <c r="E91" s="295">
        <f>+'Proj P&amp;L'!D38</f>
        <v>-1.3787960830579813</v>
      </c>
      <c r="F91" s="295">
        <f>+'Proj P&amp;L'!E38</f>
        <v>0.81852749893963805</v>
      </c>
      <c r="G91" s="295">
        <f>+'Proj P&amp;L'!F38</f>
        <v>2.3621727061055902</v>
      </c>
      <c r="H91" s="295">
        <f>+'Proj P&amp;L'!G38</f>
        <v>3.0189968765608501</v>
      </c>
      <c r="I91" s="295">
        <f>+'Proj P&amp;L'!H38</f>
        <v>3.884754359197609</v>
      </c>
      <c r="J91" s="295">
        <f>+'Proj P&amp;L'!I38</f>
        <v>4.7726438765805259</v>
      </c>
      <c r="K91" s="295">
        <f>+'Proj P&amp;L'!J38</f>
        <v>5.6784391647950345</v>
      </c>
      <c r="L91" s="295">
        <f>+'Proj P&amp;L'!K38</f>
        <v>5.7946136096598311</v>
      </c>
      <c r="M91" s="295">
        <f>+'Proj P&amp;L'!L38</f>
        <v>5.9102346974884732</v>
      </c>
    </row>
    <row r="92" spans="2:14" x14ac:dyDescent="0.25">
      <c r="B92" s="253" t="s">
        <v>415</v>
      </c>
      <c r="C92" s="253"/>
      <c r="D92" s="295"/>
      <c r="E92" s="295">
        <f>+'Proj P&amp;L'!D29</f>
        <v>2.4769945725833993</v>
      </c>
      <c r="F92" s="295">
        <f>+'Proj P&amp;L'!E29</f>
        <v>3.3026594301111993</v>
      </c>
      <c r="G92" s="295">
        <f>+'Proj P&amp;L'!F29</f>
        <v>3.3026594301111993</v>
      </c>
      <c r="H92" s="295">
        <f>+'Proj P&amp;L'!G29</f>
        <v>3.3026594301111993</v>
      </c>
      <c r="I92" s="295">
        <f>+'Proj P&amp;L'!H29</f>
        <v>3.3026594301111993</v>
      </c>
      <c r="J92" s="295">
        <f>+'Proj P&amp;L'!I29</f>
        <v>3.3026594301111993</v>
      </c>
      <c r="K92" s="295">
        <f>+'Proj P&amp;L'!J29</f>
        <v>3.3026594301111993</v>
      </c>
      <c r="L92" s="295">
        <f>+'Proj P&amp;L'!K29</f>
        <v>3.3026594301111993</v>
      </c>
      <c r="M92" s="295">
        <f>+'Proj P&amp;L'!L29</f>
        <v>3.3026594301111993</v>
      </c>
    </row>
    <row r="93" spans="2:14" x14ac:dyDescent="0.25">
      <c r="B93" s="253" t="s">
        <v>416</v>
      </c>
      <c r="C93" s="253"/>
      <c r="D93" s="295"/>
      <c r="E93" s="295">
        <f>+'Proj P&amp;L'!D31</f>
        <v>1.8118124999999998</v>
      </c>
      <c r="F93" s="295">
        <f>+'Proj P&amp;L'!E31</f>
        <v>2.3507500000000001</v>
      </c>
      <c r="G93" s="295">
        <f>+'Proj P&amp;L'!F31</f>
        <v>2.2007499999999998</v>
      </c>
      <c r="H93" s="295">
        <f>+'Proj P&amp;L'!G31</f>
        <v>1.9857500000000008</v>
      </c>
      <c r="I93" s="295">
        <f>+'Proj P&amp;L'!H31</f>
        <v>1.7232500000000004</v>
      </c>
      <c r="J93" s="295">
        <f>+'Proj P&amp;L'!I31</f>
        <v>1.4007500000000002</v>
      </c>
      <c r="K93" s="295">
        <f>+'Proj P&amp;L'!J31</f>
        <v>1.0257499999999999</v>
      </c>
      <c r="L93" s="295">
        <f>+'Proj P&amp;L'!K31</f>
        <v>0.60325000000000006</v>
      </c>
      <c r="M93" s="295">
        <f>+'Proj P&amp;L'!L31</f>
        <v>0.15787499999999999</v>
      </c>
    </row>
    <row r="94" spans="2:14" ht="45" x14ac:dyDescent="0.25">
      <c r="B94" s="312" t="s">
        <v>441</v>
      </c>
      <c r="C94" s="253"/>
      <c r="D94" s="295"/>
      <c r="E94" s="295">
        <v>0</v>
      </c>
      <c r="F94" s="295">
        <v>0</v>
      </c>
      <c r="G94" s="295">
        <v>0</v>
      </c>
      <c r="H94" s="295">
        <v>0</v>
      </c>
      <c r="I94" s="295">
        <v>0</v>
      </c>
      <c r="J94" s="295">
        <v>0</v>
      </c>
      <c r="K94" s="295">
        <v>0</v>
      </c>
      <c r="L94" s="295">
        <v>0</v>
      </c>
      <c r="M94" s="295">
        <v>0</v>
      </c>
    </row>
    <row r="95" spans="2:14" x14ac:dyDescent="0.25">
      <c r="B95" s="297" t="str">
        <f>'[1]PROJECT RK'!B700</f>
        <v>Total "A"</v>
      </c>
      <c r="C95" s="297"/>
      <c r="D95" s="313"/>
      <c r="E95" s="313">
        <f>SUM(E91:E94)</f>
        <v>2.9100109895254178</v>
      </c>
      <c r="F95" s="313">
        <f t="shared" ref="F95:M95" si="9">SUM(F91:F94)</f>
        <v>6.4719369290508375</v>
      </c>
      <c r="G95" s="313">
        <f t="shared" si="9"/>
        <v>7.8655821362167888</v>
      </c>
      <c r="H95" s="313">
        <f t="shared" si="9"/>
        <v>8.3074063066720498</v>
      </c>
      <c r="I95" s="313">
        <f t="shared" si="9"/>
        <v>8.9106637893088081</v>
      </c>
      <c r="J95" s="313">
        <f t="shared" si="9"/>
        <v>9.4760533066917265</v>
      </c>
      <c r="K95" s="313">
        <f t="shared" si="9"/>
        <v>10.006848594906234</v>
      </c>
      <c r="L95" s="313">
        <f t="shared" si="9"/>
        <v>9.7005230397710314</v>
      </c>
      <c r="M95" s="313">
        <f t="shared" si="9"/>
        <v>9.3707691275996723</v>
      </c>
      <c r="N95" s="314">
        <f>SUM(E95:L95)</f>
        <v>63.649025092142892</v>
      </c>
    </row>
    <row r="96" spans="2:14" x14ac:dyDescent="0.25">
      <c r="B96" s="253" t="s">
        <v>45</v>
      </c>
      <c r="C96" s="253"/>
      <c r="D96" s="295"/>
      <c r="E96" s="295">
        <f>+Repayment!G143/100</f>
        <v>0.2</v>
      </c>
      <c r="F96" s="295">
        <f>+Repayment!H143/100</f>
        <v>1.2</v>
      </c>
      <c r="G96" s="295">
        <f>+Repayment!I143/100</f>
        <v>2</v>
      </c>
      <c r="H96" s="295">
        <f>+Repayment!J143/100</f>
        <v>2.4</v>
      </c>
      <c r="I96" s="295">
        <f>+Repayment!K143/100</f>
        <v>3</v>
      </c>
      <c r="J96" s="295">
        <f>+Repayment!L143/100</f>
        <v>3.6</v>
      </c>
      <c r="K96" s="295">
        <f>+Repayment!M143/100</f>
        <v>4</v>
      </c>
      <c r="L96" s="295">
        <f>+Repayment!N143/100</f>
        <v>4.5999999999999996</v>
      </c>
      <c r="M96" s="295">
        <f>+Repayment!O143/100</f>
        <v>3.1575000000000002</v>
      </c>
    </row>
    <row r="97" spans="2:14" x14ac:dyDescent="0.25">
      <c r="B97" s="253" t="s">
        <v>46</v>
      </c>
      <c r="C97" s="253"/>
      <c r="D97" s="295"/>
      <c r="E97" s="295">
        <f>+E93</f>
        <v>1.8118124999999998</v>
      </c>
      <c r="F97" s="295">
        <f t="shared" ref="F97:M97" si="10">+F93</f>
        <v>2.3507500000000001</v>
      </c>
      <c r="G97" s="295">
        <f t="shared" si="10"/>
        <v>2.2007499999999998</v>
      </c>
      <c r="H97" s="295">
        <f t="shared" si="10"/>
        <v>1.9857500000000008</v>
      </c>
      <c r="I97" s="295">
        <f t="shared" si="10"/>
        <v>1.7232500000000004</v>
      </c>
      <c r="J97" s="295">
        <f t="shared" si="10"/>
        <v>1.4007500000000002</v>
      </c>
      <c r="K97" s="295">
        <f t="shared" si="10"/>
        <v>1.0257499999999999</v>
      </c>
      <c r="L97" s="295">
        <f t="shared" si="10"/>
        <v>0.60325000000000006</v>
      </c>
      <c r="M97" s="295">
        <f t="shared" si="10"/>
        <v>0.15787499999999999</v>
      </c>
    </row>
    <row r="98" spans="2:14" x14ac:dyDescent="0.25">
      <c r="B98" s="297" t="str">
        <f>'[1]PROJECT RK'!B706</f>
        <v>Total "B"</v>
      </c>
      <c r="C98" s="297"/>
      <c r="D98" s="315"/>
      <c r="E98" s="316">
        <f>SUM(E96:E97)</f>
        <v>2.0118125</v>
      </c>
      <c r="F98" s="316">
        <f t="shared" ref="F98:M98" si="11">SUM(F96:F97)</f>
        <v>3.5507499999999999</v>
      </c>
      <c r="G98" s="316">
        <f t="shared" si="11"/>
        <v>4.2007499999999993</v>
      </c>
      <c r="H98" s="316">
        <f t="shared" si="11"/>
        <v>4.3857500000000007</v>
      </c>
      <c r="I98" s="316">
        <f t="shared" si="11"/>
        <v>4.7232500000000002</v>
      </c>
      <c r="J98" s="316">
        <f t="shared" si="11"/>
        <v>5.00075</v>
      </c>
      <c r="K98" s="316">
        <f t="shared" si="11"/>
        <v>5.0257500000000004</v>
      </c>
      <c r="L98" s="316">
        <f t="shared" si="11"/>
        <v>5.2032499999999997</v>
      </c>
      <c r="M98" s="316">
        <f t="shared" si="11"/>
        <v>3.3153750000000004</v>
      </c>
      <c r="N98" s="265">
        <f>SUM(E98:L98)</f>
        <v>34.102062499999995</v>
      </c>
    </row>
    <row r="99" spans="2:14" x14ac:dyDescent="0.25">
      <c r="B99" s="292" t="str">
        <f>'[1]PROJECT RK'!B708</f>
        <v xml:space="preserve">D.S.C.R. </v>
      </c>
      <c r="C99" s="292"/>
      <c r="D99" s="317"/>
      <c r="E99" s="317">
        <f t="shared" ref="E99:M99" si="12">E95/E98</f>
        <v>1.4464623266459562</v>
      </c>
      <c r="F99" s="317">
        <f t="shared" si="12"/>
        <v>1.8226957485181547</v>
      </c>
      <c r="G99" s="317">
        <f t="shared" si="12"/>
        <v>1.8724232901783706</v>
      </c>
      <c r="H99" s="317">
        <f t="shared" si="12"/>
        <v>1.8941814528124148</v>
      </c>
      <c r="I99" s="317">
        <f t="shared" si="12"/>
        <v>1.8865534937402864</v>
      </c>
      <c r="J99" s="317">
        <f t="shared" si="12"/>
        <v>1.8949264223749891</v>
      </c>
      <c r="K99" s="317">
        <f t="shared" si="12"/>
        <v>1.9911154742886601</v>
      </c>
      <c r="L99" s="317">
        <f t="shared" si="12"/>
        <v>1.8643199999559952</v>
      </c>
      <c r="M99" s="317">
        <f t="shared" si="12"/>
        <v>2.8264582822756616</v>
      </c>
    </row>
    <row r="100" spans="2:14" x14ac:dyDescent="0.25">
      <c r="B100" s="279" t="str">
        <f>'[1]PROJECT RK'!B710</f>
        <v>Average D.S.C.R.</v>
      </c>
      <c r="C100" s="279"/>
      <c r="D100" s="318">
        <f>+N95/N98</f>
        <v>1.8664274365265414</v>
      </c>
      <c r="E100" s="319"/>
      <c r="F100" s="319"/>
      <c r="G100" s="319"/>
      <c r="H100" s="319"/>
      <c r="I100" s="319"/>
      <c r="J100" s="319"/>
      <c r="K100" s="319"/>
      <c r="L100" s="319"/>
    </row>
    <row r="101" spans="2:14" x14ac:dyDescent="0.25">
      <c r="B101" s="311"/>
      <c r="C101" s="311"/>
      <c r="D101" s="321"/>
      <c r="E101" s="320"/>
    </row>
    <row r="102" spans="2:14" x14ac:dyDescent="0.25">
      <c r="E102" s="322"/>
      <c r="F102" s="322"/>
      <c r="G102" s="322"/>
      <c r="H102" s="322"/>
      <c r="I102" s="322"/>
      <c r="J102" s="322"/>
      <c r="K102" s="322"/>
      <c r="L102" s="322"/>
    </row>
    <row r="120" spans="2:13" x14ac:dyDescent="0.25">
      <c r="B120" s="323" t="s">
        <v>431</v>
      </c>
    </row>
    <row r="121" spans="2:13" x14ac:dyDescent="0.25">
      <c r="B121" s="292" t="s">
        <v>264</v>
      </c>
      <c r="C121" s="292"/>
      <c r="D121" s="293"/>
      <c r="E121" s="90" t="s">
        <v>57</v>
      </c>
      <c r="F121" s="90" t="s">
        <v>58</v>
      </c>
      <c r="G121" s="90" t="s">
        <v>59</v>
      </c>
      <c r="H121" s="90" t="s">
        <v>60</v>
      </c>
      <c r="I121" s="90" t="s">
        <v>287</v>
      </c>
      <c r="J121" s="90" t="s">
        <v>288</v>
      </c>
      <c r="K121" s="90" t="s">
        <v>289</v>
      </c>
      <c r="L121" s="90" t="s">
        <v>290</v>
      </c>
      <c r="M121" s="90" t="s">
        <v>291</v>
      </c>
    </row>
    <row r="122" spans="2:13" x14ac:dyDescent="0.25">
      <c r="B122" s="253" t="s">
        <v>432</v>
      </c>
      <c r="C122" s="253"/>
      <c r="D122" s="294"/>
      <c r="E122" s="295">
        <f>+'Balance Sheet'!E24</f>
        <v>72.29416433152619</v>
      </c>
      <c r="F122" s="295">
        <f>+'Balance Sheet'!F24</f>
        <v>72.183277504154717</v>
      </c>
      <c r="G122" s="295">
        <f>+'Balance Sheet'!G24</f>
        <v>72.641504375413376</v>
      </c>
      <c r="H122" s="295">
        <f>+'Balance Sheet'!H24</f>
        <v>73.319288095987105</v>
      </c>
      <c r="I122" s="295">
        <f>+'Balance Sheet'!I24</f>
        <v>74.267071816560843</v>
      </c>
      <c r="J122" s="295">
        <f>+'Balance Sheet'!J24</f>
        <v>75.504855537134574</v>
      </c>
      <c r="K122" s="295">
        <f>+'Balance Sheet'!K24</f>
        <v>77.242639257708305</v>
      </c>
      <c r="L122" s="295">
        <f>+'Balance Sheet'!L24</f>
        <v>78.469979827597115</v>
      </c>
      <c r="M122" s="295">
        <f>+'Balance Sheet'!M24</f>
        <v>81.247320397485908</v>
      </c>
    </row>
    <row r="123" spans="2:13" x14ac:dyDescent="0.25">
      <c r="B123" s="253" t="s">
        <v>433</v>
      </c>
      <c r="C123" s="253"/>
      <c r="D123" s="294"/>
      <c r="E123" s="295">
        <f>+'Balance Sheet'!E27</f>
        <v>0.52187015624999999</v>
      </c>
      <c r="F123" s="295">
        <f>+'Balance Sheet'!F27</f>
        <v>0.79278359374999996</v>
      </c>
      <c r="G123" s="295">
        <f>+'Balance Sheet'!G27</f>
        <v>0.89070281250000016</v>
      </c>
      <c r="H123" s="295">
        <f>+'Balance Sheet'!H27</f>
        <v>0.95077929687500029</v>
      </c>
      <c r="I123" s="295">
        <f>+'Balance Sheet'!I27</f>
        <v>1.0119169375000003</v>
      </c>
      <c r="J123" s="295">
        <f>+'Balance Sheet'!J27</f>
        <v>1.0741687921875001</v>
      </c>
      <c r="K123" s="295">
        <f>+'Balance Sheet'!K27</f>
        <v>1.1375905716406252</v>
      </c>
      <c r="L123" s="295">
        <f>+'Balance Sheet'!L27</f>
        <v>1.1633874127226564</v>
      </c>
      <c r="M123" s="295">
        <f>+'Balance Sheet'!M27</f>
        <v>1.1904740958587894</v>
      </c>
    </row>
    <row r="124" spans="2:13" x14ac:dyDescent="0.25">
      <c r="B124" s="253" t="s">
        <v>434</v>
      </c>
      <c r="C124" s="253"/>
      <c r="D124" s="294"/>
      <c r="E124" s="295">
        <f>E122-E123</f>
        <v>71.772294175276187</v>
      </c>
      <c r="F124" s="295">
        <f t="shared" ref="F124:M124" si="13">F122-F123</f>
        <v>71.390493910404714</v>
      </c>
      <c r="G124" s="295">
        <f t="shared" si="13"/>
        <v>71.750801562913381</v>
      </c>
      <c r="H124" s="295">
        <f t="shared" si="13"/>
        <v>72.368508799112107</v>
      </c>
      <c r="I124" s="295">
        <f t="shared" si="13"/>
        <v>73.255154879060839</v>
      </c>
      <c r="J124" s="295">
        <f t="shared" si="13"/>
        <v>74.430686744947067</v>
      </c>
      <c r="K124" s="295">
        <f t="shared" si="13"/>
        <v>76.105048686067676</v>
      </c>
      <c r="L124" s="295">
        <f t="shared" si="13"/>
        <v>77.306592414874459</v>
      </c>
      <c r="M124" s="295">
        <f t="shared" si="13"/>
        <v>80.056846301627118</v>
      </c>
    </row>
    <row r="125" spans="2:13" x14ac:dyDescent="0.25">
      <c r="B125" s="253" t="s">
        <v>435</v>
      </c>
      <c r="C125" s="253"/>
      <c r="D125" s="294"/>
      <c r="E125" s="295">
        <f>+'Balance Sheet'!E13</f>
        <v>23.9575</v>
      </c>
      <c r="F125" s="295">
        <f>+'Balance Sheet'!F13</f>
        <v>22.7575</v>
      </c>
      <c r="G125" s="295">
        <f>+'Balance Sheet'!G13</f>
        <v>20.7575</v>
      </c>
      <c r="H125" s="295">
        <f>+'Balance Sheet'!H13</f>
        <v>18.357500000000002</v>
      </c>
      <c r="I125" s="295">
        <f>+'Balance Sheet'!I13</f>
        <v>15.3575</v>
      </c>
      <c r="J125" s="295">
        <f>+'Balance Sheet'!J13</f>
        <v>11.7575</v>
      </c>
      <c r="K125" s="295">
        <f>+'Balance Sheet'!K13</f>
        <v>7.7575000000000003</v>
      </c>
      <c r="L125" s="295">
        <f>+'Balance Sheet'!L13</f>
        <v>3.1575000000000002</v>
      </c>
      <c r="M125" s="295">
        <f>+'Balance Sheet'!M13</f>
        <v>0</v>
      </c>
    </row>
    <row r="126" spans="2:13" x14ac:dyDescent="0.25">
      <c r="B126" s="279" t="s">
        <v>436</v>
      </c>
      <c r="C126" s="253"/>
      <c r="D126" s="294"/>
      <c r="E126" s="324">
        <f>E124/E125</f>
        <v>2.9958173505280681</v>
      </c>
      <c r="F126" s="324">
        <f t="shared" ref="F126:M126" si="14">F124/F125</f>
        <v>3.1370095094102917</v>
      </c>
      <c r="G126" s="324">
        <f t="shared" si="14"/>
        <v>3.4566205739088707</v>
      </c>
      <c r="H126" s="324">
        <f t="shared" si="14"/>
        <v>3.9421767015722238</v>
      </c>
      <c r="I126" s="324">
        <f t="shared" si="14"/>
        <v>4.7699921783533021</v>
      </c>
      <c r="J126" s="324">
        <f t="shared" si="14"/>
        <v>6.3304857958704712</v>
      </c>
      <c r="K126" s="324">
        <f t="shared" si="14"/>
        <v>9.8105122379719845</v>
      </c>
      <c r="L126" s="324">
        <f t="shared" si="14"/>
        <v>24.483481366547728</v>
      </c>
      <c r="M126" s="324" t="e">
        <f t="shared" si="14"/>
        <v>#DIV/0!</v>
      </c>
    </row>
    <row r="130" spans="2:13" x14ac:dyDescent="0.25">
      <c r="B130" s="283" t="s">
        <v>52</v>
      </c>
    </row>
    <row r="131" spans="2:13" x14ac:dyDescent="0.25">
      <c r="B131" s="292" t="s">
        <v>264</v>
      </c>
      <c r="C131" s="292"/>
      <c r="D131" s="293"/>
      <c r="E131" s="90" t="s">
        <v>57</v>
      </c>
      <c r="F131" s="90" t="s">
        <v>58</v>
      </c>
      <c r="G131" s="90" t="s">
        <v>59</v>
      </c>
      <c r="H131" s="90" t="s">
        <v>60</v>
      </c>
      <c r="I131" s="90" t="s">
        <v>287</v>
      </c>
      <c r="J131" s="90" t="s">
        <v>288</v>
      </c>
      <c r="K131" s="90" t="s">
        <v>289</v>
      </c>
      <c r="L131" s="90" t="s">
        <v>290</v>
      </c>
      <c r="M131" s="90" t="s">
        <v>291</v>
      </c>
    </row>
    <row r="132" spans="2:13" x14ac:dyDescent="0.25">
      <c r="B132" s="253" t="s">
        <v>437</v>
      </c>
      <c r="C132" s="253"/>
      <c r="D132" s="294"/>
      <c r="E132" s="295">
        <f>+'Balance Sheet'!E26</f>
        <v>1.432658904109589</v>
      </c>
      <c r="F132" s="295">
        <f>+'Balance Sheet'!F26</f>
        <v>4.6244315068493149</v>
      </c>
      <c r="G132" s="295">
        <f>+'Balance Sheet'!G26</f>
        <v>8.3853178082191775</v>
      </c>
      <c r="H132" s="295">
        <f>+'Balance Sheet'!H26</f>
        <v>12.36576095890411</v>
      </c>
      <c r="I132" s="295">
        <f>+'Balance Sheet'!I26</f>
        <v>16.616204109589042</v>
      </c>
      <c r="J132" s="295">
        <f>+'Balance Sheet'!J26</f>
        <v>21.156647260273971</v>
      </c>
      <c r="K132" s="295">
        <f>+'Balance Sheet'!K26</f>
        <v>26.197090410958904</v>
      </c>
      <c r="L132" s="295">
        <f>+'Balance Sheet'!L26</f>
        <v>30.727090410958905</v>
      </c>
      <c r="M132" s="295">
        <f>+'Balance Sheet'!M26</f>
        <v>36.807090410958907</v>
      </c>
    </row>
    <row r="133" spans="2:13" x14ac:dyDescent="0.25">
      <c r="B133" s="253" t="s">
        <v>438</v>
      </c>
      <c r="C133" s="253"/>
      <c r="D133" s="294"/>
      <c r="E133" s="295">
        <f>+'Balance Sheet'!E27</f>
        <v>0.52187015624999999</v>
      </c>
      <c r="F133" s="295">
        <f>+'Balance Sheet'!F27</f>
        <v>0.79278359374999996</v>
      </c>
      <c r="G133" s="295">
        <f>+'Balance Sheet'!G27</f>
        <v>0.89070281250000016</v>
      </c>
      <c r="H133" s="295">
        <f>+'Balance Sheet'!H27</f>
        <v>0.95077929687500029</v>
      </c>
      <c r="I133" s="295">
        <f>+'Balance Sheet'!I27</f>
        <v>1.0119169375000003</v>
      </c>
      <c r="J133" s="295">
        <f>+'Balance Sheet'!J27</f>
        <v>1.0741687921875001</v>
      </c>
      <c r="K133" s="295">
        <f>+'Balance Sheet'!K27</f>
        <v>1.1375905716406252</v>
      </c>
      <c r="L133" s="295">
        <f>+'Balance Sheet'!L27</f>
        <v>1.1633874127226564</v>
      </c>
      <c r="M133" s="295">
        <f>+'Balance Sheet'!M27</f>
        <v>1.1904740958587894</v>
      </c>
    </row>
    <row r="134" spans="2:13" x14ac:dyDescent="0.25">
      <c r="B134" s="253" t="s">
        <v>12</v>
      </c>
      <c r="C134" s="253"/>
      <c r="D134" s="294"/>
      <c r="E134" s="295">
        <f>+'Balance Sheet'!E13</f>
        <v>23.9575</v>
      </c>
      <c r="F134" s="295">
        <f>+'Balance Sheet'!F13</f>
        <v>22.7575</v>
      </c>
      <c r="G134" s="295">
        <f>+'Balance Sheet'!G13</f>
        <v>20.7575</v>
      </c>
      <c r="H134" s="295">
        <f>+'Balance Sheet'!H13</f>
        <v>18.357500000000002</v>
      </c>
      <c r="I134" s="295">
        <f>+'Balance Sheet'!I13</f>
        <v>15.3575</v>
      </c>
      <c r="J134" s="295">
        <f>+'Balance Sheet'!J13</f>
        <v>11.7575</v>
      </c>
      <c r="K134" s="295">
        <f>+'Balance Sheet'!K13</f>
        <v>7.7575000000000003</v>
      </c>
      <c r="L134" s="295">
        <f>+'Balance Sheet'!L13</f>
        <v>3.1575000000000002</v>
      </c>
      <c r="M134" s="295">
        <f>+'Balance Sheet'!M13</f>
        <v>0</v>
      </c>
    </row>
    <row r="135" spans="2:13" s="311" customFormat="1" x14ac:dyDescent="0.25">
      <c r="B135" s="279" t="s">
        <v>52</v>
      </c>
      <c r="C135" s="279"/>
      <c r="D135" s="319"/>
      <c r="E135" s="324">
        <f t="shared" ref="E135:M135" si="15">E132/E133</f>
        <v>2.7452401463311094</v>
      </c>
      <c r="F135" s="324">
        <f t="shared" si="15"/>
        <v>5.8331574256916374</v>
      </c>
      <c r="G135" s="324">
        <f t="shared" si="15"/>
        <v>9.4142711693965548</v>
      </c>
      <c r="H135" s="324">
        <f t="shared" si="15"/>
        <v>13.005921563024785</v>
      </c>
      <c r="I135" s="324">
        <f t="shared" si="15"/>
        <v>16.420521777845067</v>
      </c>
      <c r="J135" s="324">
        <f t="shared" si="15"/>
        <v>19.695831245654922</v>
      </c>
      <c r="K135" s="324">
        <f t="shared" si="15"/>
        <v>23.028575538541642</v>
      </c>
      <c r="L135" s="324">
        <f t="shared" si="15"/>
        <v>26.411743908290017</v>
      </c>
      <c r="M135" s="324">
        <f t="shared" si="15"/>
        <v>30.918010344783561</v>
      </c>
    </row>
    <row r="137" spans="2:13" x14ac:dyDescent="0.25">
      <c r="B137" s="283" t="s">
        <v>439</v>
      </c>
    </row>
    <row r="138" spans="2:13" x14ac:dyDescent="0.25">
      <c r="B138" s="292" t="s">
        <v>264</v>
      </c>
      <c r="C138" s="292"/>
      <c r="D138" s="293"/>
      <c r="E138" s="90" t="s">
        <v>57</v>
      </c>
      <c r="F138" s="90" t="s">
        <v>58</v>
      </c>
      <c r="G138" s="90" t="s">
        <v>59</v>
      </c>
      <c r="H138" s="90" t="s">
        <v>60</v>
      </c>
      <c r="I138" s="90" t="s">
        <v>287</v>
      </c>
      <c r="J138" s="90" t="s">
        <v>288</v>
      </c>
      <c r="K138" s="90" t="s">
        <v>289</v>
      </c>
      <c r="L138" s="90" t="s">
        <v>290</v>
      </c>
      <c r="M138" s="90" t="s">
        <v>291</v>
      </c>
    </row>
    <row r="139" spans="2:13" x14ac:dyDescent="0.25">
      <c r="B139" s="253" t="s">
        <v>440</v>
      </c>
      <c r="C139" s="253"/>
      <c r="D139" s="294"/>
      <c r="E139" s="295">
        <f>+'Balance Sheet'!E23</f>
        <v>1.1299999999999999</v>
      </c>
      <c r="F139" s="295">
        <f>+'Balance Sheet'!F23</f>
        <v>4.12</v>
      </c>
      <c r="G139" s="295">
        <f>+'Balance Sheet'!G23</f>
        <v>7.78</v>
      </c>
      <c r="H139" s="295">
        <f>+'Balance Sheet'!H23</f>
        <v>11.71</v>
      </c>
      <c r="I139" s="295">
        <f>+'Balance Sheet'!I23</f>
        <v>15.91</v>
      </c>
      <c r="J139" s="295">
        <f>+'Balance Sheet'!J23</f>
        <v>20.399999999999999</v>
      </c>
      <c r="K139" s="295">
        <f>+'Balance Sheet'!K23</f>
        <v>25.39</v>
      </c>
      <c r="L139" s="295">
        <f>+'Balance Sheet'!L23</f>
        <v>29.92</v>
      </c>
      <c r="M139" s="295">
        <f>+'Balance Sheet'!M23</f>
        <v>36</v>
      </c>
    </row>
    <row r="140" spans="2:13" x14ac:dyDescent="0.25">
      <c r="B140" s="253" t="s">
        <v>438</v>
      </c>
      <c r="C140" s="253"/>
      <c r="D140" s="294"/>
      <c r="E140" s="295">
        <f>+'Balance Sheet'!E15</f>
        <v>0.52187015624999999</v>
      </c>
      <c r="F140" s="295">
        <f>+'Balance Sheet'!F15</f>
        <v>0.79278359374999996</v>
      </c>
      <c r="G140" s="295">
        <f>+'Balance Sheet'!G15</f>
        <v>0.89070281250000016</v>
      </c>
      <c r="H140" s="295">
        <f>+'Balance Sheet'!H15</f>
        <v>0.95077929687500029</v>
      </c>
      <c r="I140" s="295">
        <f>+'Balance Sheet'!I15</f>
        <v>1.0119169375000003</v>
      </c>
      <c r="J140" s="295">
        <f>+'Balance Sheet'!J15</f>
        <v>1.0741687921875001</v>
      </c>
      <c r="K140" s="295">
        <f>+'Balance Sheet'!K15</f>
        <v>1.1375905716406252</v>
      </c>
      <c r="L140" s="295">
        <f>+'Balance Sheet'!L15</f>
        <v>1.1633874127226564</v>
      </c>
      <c r="M140" s="295">
        <f>+'Balance Sheet'!M15</f>
        <v>1.1904740958587894</v>
      </c>
    </row>
    <row r="141" spans="2:13" s="311" customFormat="1" x14ac:dyDescent="0.25">
      <c r="B141" s="279" t="s">
        <v>439</v>
      </c>
      <c r="C141" s="279"/>
      <c r="D141" s="319"/>
      <c r="E141" s="324">
        <f>E139/E140</f>
        <v>2.1652895580767364</v>
      </c>
      <c r="F141" s="324">
        <f t="shared" ref="F141:M141" si="16">F139/F140</f>
        <v>5.1968784829561194</v>
      </c>
      <c r="G141" s="324">
        <f t="shared" si="16"/>
        <v>8.7346754616877327</v>
      </c>
      <c r="H141" s="324">
        <f t="shared" si="16"/>
        <v>12.316212646287275</v>
      </c>
      <c r="I141" s="324">
        <f t="shared" si="16"/>
        <v>15.722634349126105</v>
      </c>
      <c r="J141" s="324">
        <f t="shared" si="16"/>
        <v>18.991428673380323</v>
      </c>
      <c r="K141" s="324">
        <f t="shared" si="16"/>
        <v>22.319101997639379</v>
      </c>
      <c r="L141" s="324">
        <f t="shared" si="16"/>
        <v>25.718002165743496</v>
      </c>
      <c r="M141" s="324">
        <f t="shared" si="16"/>
        <v>30.240053206726991</v>
      </c>
    </row>
    <row r="143" spans="2:13" x14ac:dyDescent="0.25">
      <c r="B143" s="283" t="s">
        <v>485</v>
      </c>
    </row>
    <row r="144" spans="2:13" x14ac:dyDescent="0.25">
      <c r="B144" s="292" t="s">
        <v>264</v>
      </c>
      <c r="C144" s="292"/>
      <c r="D144" s="293"/>
      <c r="E144" s="90" t="s">
        <v>57</v>
      </c>
      <c r="F144" s="90" t="s">
        <v>58</v>
      </c>
      <c r="G144" s="90" t="s">
        <v>59</v>
      </c>
      <c r="H144" s="90" t="s">
        <v>60</v>
      </c>
      <c r="I144" s="90" t="s">
        <v>287</v>
      </c>
      <c r="J144" s="90" t="s">
        <v>288</v>
      </c>
      <c r="K144" s="90" t="s">
        <v>289</v>
      </c>
      <c r="L144" s="90" t="s">
        <v>290</v>
      </c>
      <c r="M144" s="90" t="s">
        <v>291</v>
      </c>
    </row>
    <row r="145" spans="1:13" x14ac:dyDescent="0.25">
      <c r="B145" s="243" t="s">
        <v>511</v>
      </c>
      <c r="E145" s="322">
        <f>+'Proj P&amp;L'!D30</f>
        <v>0.43301641694201853</v>
      </c>
      <c r="F145" s="322">
        <f>+'Proj P&amp;L'!E30</f>
        <v>3.1692774989396382</v>
      </c>
      <c r="G145" s="322">
        <f>+'Proj P&amp;L'!F30</f>
        <v>5.5307925050283968</v>
      </c>
      <c r="H145" s="322">
        <f>+'Proj P&amp;L'!G30</f>
        <v>6.6263625131592017</v>
      </c>
      <c r="I145" s="322">
        <f>+'Proj P&amp;L'!H30</f>
        <v>7.694650576730214</v>
      </c>
      <c r="J145" s="322">
        <f>+'Proj P&amp;L'!I30</f>
        <v>8.7369586150094172</v>
      </c>
      <c r="K145" s="322">
        <f>+'Proj P&amp;L'!J30</f>
        <v>9.7542902803661988</v>
      </c>
      <c r="L145" s="322">
        <f>+'Proj P&amp;L'!K30</f>
        <v>9.5103663453944769</v>
      </c>
      <c r="M145" s="322">
        <f>+'Proj P&amp;L'!L30</f>
        <v>9.2427168247178955</v>
      </c>
    </row>
    <row r="146" spans="1:13" x14ac:dyDescent="0.25">
      <c r="B146" s="243" t="s">
        <v>512</v>
      </c>
      <c r="E146" s="322">
        <f>+'Balance Sheet'!E12</f>
        <v>18.621203916942019</v>
      </c>
      <c r="F146" s="322">
        <f>+'Balance Sheet'!F12</f>
        <v>19.439731415881656</v>
      </c>
      <c r="G146" s="322">
        <f>+'Balance Sheet'!G12</f>
        <v>21.801904121987246</v>
      </c>
      <c r="H146" s="322">
        <f>+'Balance Sheet'!H12</f>
        <v>24.820900998548098</v>
      </c>
      <c r="I146" s="322">
        <f>+'Balance Sheet'!I12</f>
        <v>28.705655357745705</v>
      </c>
      <c r="J146" s="322">
        <f>+'Balance Sheet'!J12</f>
        <v>33.478299234326229</v>
      </c>
      <c r="K146" s="322">
        <f>+'Balance Sheet'!K12</f>
        <v>39.156738399121267</v>
      </c>
      <c r="L146" s="322">
        <f>+'Balance Sheet'!L12</f>
        <v>44.9513520087811</v>
      </c>
      <c r="M146" s="322">
        <f>+'Balance Sheet'!M12</f>
        <v>50.861586706269577</v>
      </c>
    </row>
    <row r="147" spans="1:13" x14ac:dyDescent="0.25">
      <c r="B147" s="243" t="s">
        <v>513</v>
      </c>
      <c r="E147" s="322">
        <f>+'Balance Sheet'!E13+'Balance Sheet'!E14</f>
        <v>53.146000000000001</v>
      </c>
      <c r="F147" s="322">
        <f>+'Balance Sheet'!F13+'Balance Sheet'!F14</f>
        <v>51.945999999999998</v>
      </c>
      <c r="G147" s="322">
        <f>+'Balance Sheet'!G13+'Balance Sheet'!G14</f>
        <v>49.945999999999998</v>
      </c>
      <c r="H147" s="322">
        <f>+'Balance Sheet'!H13+'Balance Sheet'!H14</f>
        <v>47.545999999999999</v>
      </c>
      <c r="I147" s="322">
        <f>+'Balance Sheet'!I13+'Balance Sheet'!I14</f>
        <v>44.545999999999999</v>
      </c>
      <c r="J147" s="322">
        <f>+'Balance Sheet'!J13+'Balance Sheet'!J14</f>
        <v>40.945999999999998</v>
      </c>
      <c r="K147" s="322">
        <f>+'Balance Sheet'!K13+'Balance Sheet'!K14</f>
        <v>36.945999999999998</v>
      </c>
      <c r="L147" s="322">
        <f>+'Balance Sheet'!L13+'Balance Sheet'!L14</f>
        <v>32.345999999999997</v>
      </c>
      <c r="M147" s="322">
        <f>+'Balance Sheet'!M13+'Balance Sheet'!M14</f>
        <v>29.188499999999998</v>
      </c>
    </row>
    <row r="148" spans="1:13" x14ac:dyDescent="0.25">
      <c r="B148" s="243" t="s">
        <v>514</v>
      </c>
      <c r="E148" s="322">
        <f>+E146+E147</f>
        <v>71.767203916942023</v>
      </c>
      <c r="F148" s="322">
        <f t="shared" ref="F148:M148" si="17">+F146+F147</f>
        <v>71.385731415881651</v>
      </c>
      <c r="G148" s="322">
        <f t="shared" si="17"/>
        <v>71.747904121987247</v>
      </c>
      <c r="H148" s="322">
        <f t="shared" si="17"/>
        <v>72.36690099854809</v>
      </c>
      <c r="I148" s="322">
        <f t="shared" si="17"/>
        <v>73.251655357745705</v>
      </c>
      <c r="J148" s="322">
        <f t="shared" si="17"/>
        <v>74.424299234326227</v>
      </c>
      <c r="K148" s="322">
        <f t="shared" si="17"/>
        <v>76.102738399121264</v>
      </c>
      <c r="L148" s="322">
        <f t="shared" si="17"/>
        <v>77.297352008781104</v>
      </c>
      <c r="M148" s="322">
        <f t="shared" si="17"/>
        <v>80.050086706269582</v>
      </c>
    </row>
    <row r="149" spans="1:13" x14ac:dyDescent="0.25">
      <c r="B149" s="243" t="s">
        <v>485</v>
      </c>
      <c r="E149" s="405">
        <f>+E145/E148</f>
        <v>6.0336252955202107E-3</v>
      </c>
      <c r="F149" s="405">
        <f t="shared" ref="F149:M149" si="18">+F145/F148</f>
        <v>4.4396512245226477E-2</v>
      </c>
      <c r="G149" s="405">
        <f t="shared" si="18"/>
        <v>7.7086467858696342E-2</v>
      </c>
      <c r="H149" s="405">
        <f t="shared" si="18"/>
        <v>9.1566205291727876E-2</v>
      </c>
      <c r="I149" s="405">
        <f t="shared" si="18"/>
        <v>0.10504405039246084</v>
      </c>
      <c r="J149" s="405">
        <f t="shared" si="18"/>
        <v>0.11739389829524559</v>
      </c>
      <c r="K149" s="405">
        <f t="shared" si="18"/>
        <v>0.12817265824535465</v>
      </c>
      <c r="L149" s="405">
        <f t="shared" si="18"/>
        <v>0.12303612087920016</v>
      </c>
      <c r="M149" s="405">
        <f t="shared" si="18"/>
        <v>0.11546167162357364</v>
      </c>
    </row>
    <row r="151" spans="1:13" x14ac:dyDescent="0.25">
      <c r="A151" s="243" t="s">
        <v>471</v>
      </c>
      <c r="B151" s="243" t="s">
        <v>432</v>
      </c>
      <c r="E151" s="322">
        <f>+'Balance Sheet'!E24</f>
        <v>72.29416433152619</v>
      </c>
      <c r="F151" s="322">
        <f>+'Balance Sheet'!F24</f>
        <v>72.183277504154717</v>
      </c>
      <c r="G151" s="322">
        <f>+'Balance Sheet'!G24</f>
        <v>72.641504375413376</v>
      </c>
      <c r="H151" s="322">
        <f>+'Balance Sheet'!H24</f>
        <v>73.319288095987105</v>
      </c>
      <c r="I151" s="322">
        <f>+'Balance Sheet'!I24</f>
        <v>74.267071816560843</v>
      </c>
      <c r="J151" s="322">
        <f>+'Balance Sheet'!J24</f>
        <v>75.504855537134574</v>
      </c>
      <c r="K151" s="322">
        <f>+'Balance Sheet'!K24</f>
        <v>77.242639257708305</v>
      </c>
      <c r="L151" s="322">
        <f>+'Balance Sheet'!L24</f>
        <v>78.469979827597115</v>
      </c>
      <c r="M151" s="322">
        <f>+'Balance Sheet'!M24</f>
        <v>81.247320397485908</v>
      </c>
    </row>
    <row r="152" spans="1:13" x14ac:dyDescent="0.25">
      <c r="A152" s="243" t="s">
        <v>472</v>
      </c>
      <c r="B152" s="243" t="s">
        <v>438</v>
      </c>
      <c r="E152" s="322">
        <f>+'Balance Sheet'!E15</f>
        <v>0.52187015624999999</v>
      </c>
      <c r="F152" s="322">
        <f>+'Balance Sheet'!F15</f>
        <v>0.79278359374999996</v>
      </c>
      <c r="G152" s="322">
        <f>+'Balance Sheet'!G15</f>
        <v>0.89070281250000016</v>
      </c>
      <c r="H152" s="322">
        <f>+'Balance Sheet'!H15</f>
        <v>0.95077929687500029</v>
      </c>
      <c r="I152" s="322">
        <f>+'Balance Sheet'!I15</f>
        <v>1.0119169375000003</v>
      </c>
      <c r="J152" s="322">
        <f>+'Balance Sheet'!J15</f>
        <v>1.0741687921875001</v>
      </c>
      <c r="K152" s="322">
        <f>+'Balance Sheet'!K15</f>
        <v>1.1375905716406252</v>
      </c>
      <c r="L152" s="322">
        <f>+'Balance Sheet'!L15</f>
        <v>1.1633874127226564</v>
      </c>
      <c r="M152" s="322">
        <f>+'Balance Sheet'!M15</f>
        <v>1.1904740958587894</v>
      </c>
    </row>
    <row r="153" spans="1:13" x14ac:dyDescent="0.25">
      <c r="B153" s="243" t="s">
        <v>515</v>
      </c>
      <c r="E153" s="322">
        <f>+E151-E152</f>
        <v>71.772294175276187</v>
      </c>
      <c r="F153" s="322">
        <f t="shared" ref="F153:M153" si="19">+F151-F152</f>
        <v>71.390493910404714</v>
      </c>
      <c r="G153" s="322">
        <f t="shared" si="19"/>
        <v>71.750801562913381</v>
      </c>
      <c r="H153" s="322">
        <f t="shared" si="19"/>
        <v>72.368508799112107</v>
      </c>
      <c r="I153" s="322">
        <f t="shared" si="19"/>
        <v>73.255154879060839</v>
      </c>
      <c r="J153" s="322">
        <f t="shared" si="19"/>
        <v>74.430686744947067</v>
      </c>
      <c r="K153" s="322">
        <f t="shared" si="19"/>
        <v>76.105048686067676</v>
      </c>
      <c r="L153" s="322">
        <f t="shared" si="19"/>
        <v>77.306592414874459</v>
      </c>
      <c r="M153" s="322">
        <f t="shared" si="19"/>
        <v>80.056846301627118</v>
      </c>
    </row>
    <row r="154" spans="1:13" x14ac:dyDescent="0.25">
      <c r="B154" s="243" t="s">
        <v>485</v>
      </c>
      <c r="E154" s="405">
        <f>+E145/E153</f>
        <v>6.033197376755753E-3</v>
      </c>
      <c r="F154" s="405">
        <f t="shared" ref="F154:M154" si="20">+F145/F153</f>
        <v>4.4393550532331252E-2</v>
      </c>
      <c r="G154" s="405">
        <f t="shared" si="20"/>
        <v>7.708335495288958E-2</v>
      </c>
      <c r="H154" s="405">
        <f t="shared" si="20"/>
        <v>9.156417097875176E-2</v>
      </c>
      <c r="I154" s="405">
        <f t="shared" si="20"/>
        <v>0.10503903226241958</v>
      </c>
      <c r="J154" s="405">
        <f t="shared" si="20"/>
        <v>0.11738382375737719</v>
      </c>
      <c r="K154" s="405">
        <f t="shared" si="20"/>
        <v>0.12816876736525742</v>
      </c>
      <c r="L154" s="405">
        <f t="shared" si="20"/>
        <v>0.12302141445267739</v>
      </c>
      <c r="M154" s="405">
        <f t="shared" si="20"/>
        <v>0.11545192262376243</v>
      </c>
    </row>
  </sheetData>
  <pageMargins left="0.7" right="0.7" top="0.75" bottom="0.75" header="0.3" footer="0.3"/>
  <pageSetup scale="48" orientation="portrait" horizontalDpi="4294967294" verticalDpi="4294967294" r:id="rId1"/>
  <rowBreaks count="1" manualBreakCount="1">
    <brk id="100" max="22" man="1"/>
  </rowBreaks>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93CC3-A13B-48A0-9CBC-8C6DEB298A3A}">
  <sheetPr>
    <pageSetUpPr fitToPage="1"/>
  </sheetPr>
  <dimension ref="A1:N41"/>
  <sheetViews>
    <sheetView view="pageBreakPreview" topLeftCell="A21" zoomScaleNormal="100" zoomScaleSheetLayoutView="100" workbookViewId="0">
      <selection activeCell="G18" sqref="G18"/>
    </sheetView>
  </sheetViews>
  <sheetFormatPr defaultColWidth="9.140625" defaultRowHeight="15" x14ac:dyDescent="0.25"/>
  <cols>
    <col min="1" max="1" width="32.5703125" style="243" customWidth="1"/>
    <col min="2" max="2" width="24.5703125" style="243" customWidth="1"/>
    <col min="3" max="3" width="11.28515625" style="243" customWidth="1"/>
    <col min="4" max="4" width="13.5703125" style="243" bestFit="1" customWidth="1"/>
    <col min="5" max="5" width="11" style="243" customWidth="1"/>
    <col min="6" max="11" width="11.42578125" style="243" bestFit="1" customWidth="1"/>
    <col min="12" max="12" width="12.7109375" style="243" customWidth="1"/>
    <col min="13" max="13" width="11.42578125" style="243" customWidth="1"/>
    <col min="14" max="14" width="16.28515625" style="243" customWidth="1"/>
    <col min="15" max="16384" width="9.140625" style="243"/>
  </cols>
  <sheetData>
    <row r="1" spans="1:13" x14ac:dyDescent="0.25">
      <c r="A1" s="425"/>
      <c r="B1" s="425"/>
      <c r="C1" s="425"/>
      <c r="D1" s="425"/>
      <c r="E1" s="425"/>
      <c r="F1" s="425"/>
      <c r="G1" s="425"/>
      <c r="H1" s="425"/>
      <c r="I1" s="425"/>
      <c r="J1" s="425"/>
      <c r="K1" s="425"/>
      <c r="L1" s="425"/>
      <c r="M1" s="425"/>
    </row>
    <row r="5" spans="1:13" x14ac:dyDescent="0.25">
      <c r="A5" s="326" t="s">
        <v>442</v>
      </c>
      <c r="B5" s="327"/>
      <c r="C5" s="328"/>
      <c r="D5" s="328"/>
    </row>
    <row r="6" spans="1:13" x14ac:dyDescent="0.25">
      <c r="A6" s="256" t="s">
        <v>443</v>
      </c>
      <c r="B6" s="253"/>
      <c r="C6" s="253"/>
      <c r="D6" s="280">
        <f>+SUM('Proj P&amp;L'!D34:L34)</f>
        <v>47.438494076287455</v>
      </c>
    </row>
    <row r="7" spans="1:13" x14ac:dyDescent="0.25">
      <c r="A7" s="256" t="s">
        <v>444</v>
      </c>
      <c r="B7" s="253"/>
      <c r="C7" s="253"/>
      <c r="D7" s="280">
        <v>9</v>
      </c>
    </row>
    <row r="8" spans="1:13" x14ac:dyDescent="0.25">
      <c r="A8" s="256" t="s">
        <v>445</v>
      </c>
      <c r="B8" s="253"/>
      <c r="C8" s="253"/>
      <c r="D8" s="280">
        <f>D6/D7</f>
        <v>5.2709437862541613</v>
      </c>
    </row>
    <row r="9" spans="1:13" x14ac:dyDescent="0.25">
      <c r="A9" s="256"/>
      <c r="B9" s="253"/>
      <c r="C9" s="253"/>
      <c r="D9" s="280"/>
    </row>
    <row r="10" spans="1:13" x14ac:dyDescent="0.25">
      <c r="A10" s="256" t="s">
        <v>446</v>
      </c>
      <c r="B10" s="253"/>
      <c r="C10" s="253"/>
      <c r="D10" s="280">
        <f>+'Project Cost'!D15</f>
        <v>73.338499999999996</v>
      </c>
    </row>
    <row r="11" spans="1:13" x14ac:dyDescent="0.25">
      <c r="A11" s="256"/>
      <c r="B11" s="253"/>
      <c r="C11" s="253"/>
      <c r="D11" s="253"/>
    </row>
    <row r="12" spans="1:13" x14ac:dyDescent="0.25">
      <c r="A12" s="256" t="s">
        <v>447</v>
      </c>
      <c r="B12" s="253"/>
      <c r="C12" s="253"/>
      <c r="D12" s="329">
        <f>D8/D10</f>
        <v>7.1871442506380168E-2</v>
      </c>
    </row>
    <row r="17" spans="1:14" x14ac:dyDescent="0.25">
      <c r="A17" s="330" t="s">
        <v>264</v>
      </c>
      <c r="B17" s="330"/>
      <c r="C17" s="340">
        <v>45747</v>
      </c>
      <c r="D17" s="340">
        <f>+EDATE(C17,12)</f>
        <v>46112</v>
      </c>
      <c r="E17" s="340">
        <f t="shared" ref="E17:M17" si="0">+EDATE(D17,12)</f>
        <v>46477</v>
      </c>
      <c r="F17" s="340">
        <f t="shared" si="0"/>
        <v>46843</v>
      </c>
      <c r="G17" s="340">
        <f t="shared" si="0"/>
        <v>47208</v>
      </c>
      <c r="H17" s="340">
        <f t="shared" si="0"/>
        <v>47573</v>
      </c>
      <c r="I17" s="340">
        <f t="shared" si="0"/>
        <v>47938</v>
      </c>
      <c r="J17" s="340">
        <f t="shared" si="0"/>
        <v>48304</v>
      </c>
      <c r="K17" s="340">
        <f t="shared" si="0"/>
        <v>48669</v>
      </c>
      <c r="L17" s="340">
        <f t="shared" si="0"/>
        <v>49034</v>
      </c>
      <c r="M17" s="340">
        <f t="shared" si="0"/>
        <v>49399</v>
      </c>
      <c r="N17" s="331" t="s">
        <v>448</v>
      </c>
    </row>
    <row r="18" spans="1:14" x14ac:dyDescent="0.25">
      <c r="A18" s="256" t="s">
        <v>141</v>
      </c>
      <c r="B18" s="253"/>
      <c r="C18" s="332"/>
      <c r="E18" s="254">
        <f>+'Proj P&amp;L'!D30</f>
        <v>0.43301641694201853</v>
      </c>
      <c r="F18" s="254">
        <f>+'Proj P&amp;L'!E30</f>
        <v>3.1692774989396382</v>
      </c>
      <c r="G18" s="254">
        <f>+'Proj P&amp;L'!F30</f>
        <v>5.5307925050283968</v>
      </c>
      <c r="H18" s="254">
        <f>+'Proj P&amp;L'!G30</f>
        <v>6.6263625131592017</v>
      </c>
      <c r="I18" s="254">
        <f>+'Proj P&amp;L'!H30</f>
        <v>7.694650576730214</v>
      </c>
      <c r="J18" s="254">
        <f>+'Proj P&amp;L'!I30</f>
        <v>8.7369586150094172</v>
      </c>
      <c r="K18" s="254">
        <f>+'Proj P&amp;L'!J30</f>
        <v>9.7542902803661988</v>
      </c>
      <c r="L18" s="254">
        <f>+'Proj P&amp;L'!K30</f>
        <v>9.5103663453944769</v>
      </c>
      <c r="M18" s="254">
        <f>+'Proj P&amp;L'!L30</f>
        <v>9.2427168247178955</v>
      </c>
      <c r="N18" s="332"/>
    </row>
    <row r="19" spans="1:14" x14ac:dyDescent="0.25">
      <c r="A19" s="256" t="s">
        <v>449</v>
      </c>
      <c r="B19" s="253"/>
      <c r="C19" s="332"/>
      <c r="E19" s="254">
        <f>+'Proj P&amp;L'!D37</f>
        <v>0</v>
      </c>
      <c r="F19" s="254">
        <f>+'Proj P&amp;L'!E37</f>
        <v>0</v>
      </c>
      <c r="G19" s="254">
        <f>+'Proj P&amp;L'!F37</f>
        <v>0.96786979892280711</v>
      </c>
      <c r="H19" s="254">
        <f>+'Proj P&amp;L'!G37</f>
        <v>1.6216156365983512</v>
      </c>
      <c r="I19" s="254">
        <f>+'Proj P&amp;L'!H37</f>
        <v>2.0866462175326048</v>
      </c>
      <c r="J19" s="254">
        <f>+'Proj P&amp;L'!I37</f>
        <v>2.5635647384288904</v>
      </c>
      <c r="K19" s="254">
        <f>+'Proj P&amp;L'!J37</f>
        <v>3.0501011155711639</v>
      </c>
      <c r="L19" s="254">
        <f>+'Proj P&amp;L'!K37</f>
        <v>3.1125027357346466</v>
      </c>
      <c r="M19" s="254">
        <f>+'Proj P&amp;L'!L37</f>
        <v>3.1746071272294216</v>
      </c>
      <c r="N19" s="332"/>
    </row>
    <row r="20" spans="1:14" x14ac:dyDescent="0.25">
      <c r="A20" s="256" t="s">
        <v>450</v>
      </c>
      <c r="B20" s="253"/>
      <c r="C20" s="332"/>
      <c r="E20" s="254">
        <f>+E18-E19</f>
        <v>0.43301641694201853</v>
      </c>
      <c r="F20" s="254">
        <f t="shared" ref="F20:M20" si="1">+F18-F19</f>
        <v>3.1692774989396382</v>
      </c>
      <c r="G20" s="254">
        <f t="shared" si="1"/>
        <v>4.5629227061055895</v>
      </c>
      <c r="H20" s="254">
        <f t="shared" si="1"/>
        <v>5.0047468765608505</v>
      </c>
      <c r="I20" s="254">
        <f t="shared" si="1"/>
        <v>5.6080043591976096</v>
      </c>
      <c r="J20" s="254">
        <f t="shared" si="1"/>
        <v>6.1733938765805263</v>
      </c>
      <c r="K20" s="254">
        <f t="shared" si="1"/>
        <v>6.7041891647950349</v>
      </c>
      <c r="L20" s="254">
        <f t="shared" si="1"/>
        <v>6.3978636096598303</v>
      </c>
      <c r="M20" s="254">
        <f t="shared" si="1"/>
        <v>6.0681096974884738</v>
      </c>
      <c r="N20" s="332"/>
    </row>
    <row r="21" spans="1:14" x14ac:dyDescent="0.25">
      <c r="A21" s="256" t="s">
        <v>451</v>
      </c>
      <c r="B21" s="253"/>
      <c r="C21" s="333"/>
      <c r="E21" s="251">
        <f>+'Proj P&amp;L'!D29</f>
        <v>2.4769945725833993</v>
      </c>
      <c r="F21" s="251">
        <f>+'Proj P&amp;L'!E29</f>
        <v>3.3026594301111993</v>
      </c>
      <c r="G21" s="251">
        <f>+'Proj P&amp;L'!F29</f>
        <v>3.3026594301111993</v>
      </c>
      <c r="H21" s="251">
        <f>+'Proj P&amp;L'!G29</f>
        <v>3.3026594301111993</v>
      </c>
      <c r="I21" s="251">
        <f>+'Proj P&amp;L'!H29</f>
        <v>3.3026594301111993</v>
      </c>
      <c r="J21" s="251">
        <f>+'Proj P&amp;L'!I29</f>
        <v>3.3026594301111993</v>
      </c>
      <c r="K21" s="251">
        <f>+'Proj P&amp;L'!J29</f>
        <v>3.3026594301111993</v>
      </c>
      <c r="L21" s="251">
        <f>+'Proj P&amp;L'!K29</f>
        <v>3.3026594301111993</v>
      </c>
      <c r="M21" s="251">
        <f>+'Proj P&amp;L'!L29</f>
        <v>3.3026594301111993</v>
      </c>
      <c r="N21" s="332"/>
    </row>
    <row r="22" spans="1:14" x14ac:dyDescent="0.25">
      <c r="A22" s="256" t="s">
        <v>452</v>
      </c>
      <c r="B22" s="253"/>
      <c r="C22" s="332">
        <f>+'Balance Sheet'!C18</f>
        <v>20.8903</v>
      </c>
      <c r="D22" s="265">
        <f>+'Cash Flow'!D16</f>
        <v>40.36</v>
      </c>
      <c r="E22" s="265">
        <f>+'Cash Flow'!E16</f>
        <v>12.088199999999997</v>
      </c>
      <c r="F22" s="254">
        <v>0</v>
      </c>
      <c r="G22" s="254">
        <v>0</v>
      </c>
      <c r="H22" s="254">
        <v>0</v>
      </c>
      <c r="I22" s="254">
        <v>0</v>
      </c>
      <c r="J22" s="254">
        <v>0</v>
      </c>
      <c r="K22" s="254">
        <v>0</v>
      </c>
      <c r="L22" s="254">
        <v>0</v>
      </c>
      <c r="M22" s="254">
        <v>0</v>
      </c>
      <c r="N22" s="332"/>
    </row>
    <row r="23" spans="1:14" x14ac:dyDescent="0.25">
      <c r="A23" s="256" t="s">
        <v>453</v>
      </c>
      <c r="B23" s="253"/>
      <c r="C23" s="332">
        <v>0</v>
      </c>
      <c r="D23" s="243">
        <v>0</v>
      </c>
      <c r="E23" s="254">
        <f>+'Balance Sheet'!E40</f>
        <v>-0.21921125214041093</v>
      </c>
      <c r="F23" s="254">
        <f>+'Balance Sheet'!F40</f>
        <v>-6.9140834760273995E-2</v>
      </c>
      <c r="G23" s="254">
        <f>+'Balance Sheet'!G40</f>
        <v>2.967082619862893E-3</v>
      </c>
      <c r="H23" s="254">
        <f>+'Balance Sheet'!H40</f>
        <v>-9.6333336900686906E-3</v>
      </c>
      <c r="I23" s="254">
        <f>+'Balance Sheet'!I40</f>
        <v>-1.0694489940068608E-2</v>
      </c>
      <c r="J23" s="254">
        <f>+'Balance Sheet'!J40</f>
        <v>-1.180870400256806E-2</v>
      </c>
      <c r="K23" s="254">
        <f>+'Balance Sheet'!K40</f>
        <v>-1.2978628768193667E-2</v>
      </c>
      <c r="L23" s="254">
        <f>+'Balance Sheet'!L40</f>
        <v>-2.5796841082031285E-2</v>
      </c>
      <c r="M23" s="254">
        <f>+'Balance Sheet'!M40</f>
        <v>-2.7086683136132939E-2</v>
      </c>
      <c r="N23" s="332"/>
    </row>
    <row r="24" spans="1:14" x14ac:dyDescent="0.25">
      <c r="A24" s="256" t="s">
        <v>454</v>
      </c>
      <c r="B24" s="253"/>
      <c r="C24" s="332">
        <f>B20+B21-C22-C23</f>
        <v>-20.8903</v>
      </c>
      <c r="D24" s="332">
        <f>C20+C21-D22-D23</f>
        <v>-40.36</v>
      </c>
      <c r="E24" s="254">
        <f>E20+E21-E22-E23</f>
        <v>-8.9589777583341679</v>
      </c>
      <c r="F24" s="254">
        <f>F20+F21-F22-F23</f>
        <v>6.5410777638111117</v>
      </c>
      <c r="G24" s="254">
        <f t="shared" ref="G24:M24" si="2">G20+G21-G22-G23</f>
        <v>7.8626150535969259</v>
      </c>
      <c r="H24" s="254">
        <f t="shared" si="2"/>
        <v>8.3170396403621183</v>
      </c>
      <c r="I24" s="254">
        <f t="shared" si="2"/>
        <v>8.9213582792488779</v>
      </c>
      <c r="J24" s="254">
        <f t="shared" si="2"/>
        <v>9.4878620106942932</v>
      </c>
      <c r="K24" s="254">
        <f t="shared" si="2"/>
        <v>10.019827223674428</v>
      </c>
      <c r="L24" s="254">
        <f t="shared" si="2"/>
        <v>9.7263198808530618</v>
      </c>
      <c r="M24" s="254">
        <f t="shared" si="2"/>
        <v>9.3978558107358054</v>
      </c>
      <c r="N24" s="332"/>
    </row>
    <row r="25" spans="1:14" ht="19.5" customHeight="1" x14ac:dyDescent="0.25">
      <c r="A25" s="243" t="s">
        <v>456</v>
      </c>
      <c r="C25" s="366">
        <f>+J41</f>
        <v>0.10638713839184598</v>
      </c>
    </row>
    <row r="26" spans="1:14" ht="18.75" customHeight="1" x14ac:dyDescent="0.25">
      <c r="A26" s="243" t="s">
        <v>457</v>
      </c>
      <c r="C26" s="366">
        <v>2.5000000000000001E-2</v>
      </c>
    </row>
    <row r="27" spans="1:14" x14ac:dyDescent="0.25">
      <c r="A27" s="243" t="s">
        <v>448</v>
      </c>
      <c r="C27" s="339"/>
      <c r="D27" s="339"/>
      <c r="E27" s="339"/>
      <c r="F27" s="339"/>
      <c r="G27" s="339"/>
      <c r="H27" s="339"/>
      <c r="I27" s="339"/>
      <c r="J27" s="339"/>
      <c r="K27" s="339"/>
      <c r="L27" s="339"/>
      <c r="M27" s="339">
        <f>+M24*(1+C26)/(C25-C26)</f>
        <v>118.35779456486326</v>
      </c>
    </row>
    <row r="28" spans="1:14" x14ac:dyDescent="0.25">
      <c r="A28" s="243" t="s">
        <v>464</v>
      </c>
      <c r="C28" s="339">
        <f t="shared" ref="C28:M28" si="3">+C27+C24</f>
        <v>-20.8903</v>
      </c>
      <c r="D28" s="339">
        <f t="shared" si="3"/>
        <v>-40.36</v>
      </c>
      <c r="E28" s="339">
        <f t="shared" si="3"/>
        <v>-8.9589777583341679</v>
      </c>
      <c r="F28" s="339">
        <f t="shared" si="3"/>
        <v>6.5410777638111117</v>
      </c>
      <c r="G28" s="339">
        <f t="shared" si="3"/>
        <v>7.8626150535969259</v>
      </c>
      <c r="H28" s="339">
        <f t="shared" si="3"/>
        <v>8.3170396403621183</v>
      </c>
      <c r="I28" s="339">
        <f t="shared" si="3"/>
        <v>8.9213582792488779</v>
      </c>
      <c r="J28" s="339">
        <f t="shared" si="3"/>
        <v>9.4878620106942932</v>
      </c>
      <c r="K28" s="339">
        <f t="shared" si="3"/>
        <v>10.019827223674428</v>
      </c>
      <c r="L28" s="339">
        <f t="shared" si="3"/>
        <v>9.7263198808530618</v>
      </c>
      <c r="M28" s="339">
        <f t="shared" si="3"/>
        <v>127.75565037559906</v>
      </c>
    </row>
    <row r="29" spans="1:14" x14ac:dyDescent="0.25">
      <c r="B29" s="265"/>
      <c r="C29" s="339"/>
      <c r="D29" s="339"/>
      <c r="E29" s="339"/>
      <c r="F29" s="339"/>
      <c r="G29" s="339"/>
      <c r="H29" s="339"/>
      <c r="I29" s="339"/>
      <c r="J29" s="339"/>
      <c r="K29" s="339"/>
      <c r="L29" s="339"/>
      <c r="M29" s="339"/>
    </row>
    <row r="31" spans="1:14" x14ac:dyDescent="0.25">
      <c r="A31" s="243" t="s">
        <v>455</v>
      </c>
      <c r="B31" s="341">
        <f>+XIRR(C28:M28,C17:M17)</f>
        <v>0.13748571276664734</v>
      </c>
    </row>
    <row r="32" spans="1:14" x14ac:dyDescent="0.25">
      <c r="A32" s="243" t="s">
        <v>458</v>
      </c>
      <c r="B32" s="339">
        <f>+XNPV(C25,C28:M28,C17:M17)</f>
        <v>14.769378081303273</v>
      </c>
    </row>
    <row r="35" spans="1:12" ht="15.75" thickBot="1" x14ac:dyDescent="0.3">
      <c r="A35" s="373" t="s">
        <v>475</v>
      </c>
      <c r="B35" s="374" t="s">
        <v>476</v>
      </c>
      <c r="C35" s="374" t="s">
        <v>477</v>
      </c>
    </row>
    <row r="36" spans="1:12" ht="30.75" thickBot="1" x14ac:dyDescent="0.3">
      <c r="A36" s="375" t="s">
        <v>478</v>
      </c>
      <c r="B36" s="376" t="s">
        <v>479</v>
      </c>
      <c r="C36" s="377">
        <v>0.12</v>
      </c>
      <c r="D36" s="243" t="s">
        <v>483</v>
      </c>
      <c r="F36" s="367"/>
      <c r="G36" s="367"/>
      <c r="H36" s="367" t="s">
        <v>468</v>
      </c>
      <c r="I36" s="367" t="s">
        <v>469</v>
      </c>
      <c r="J36" s="367" t="s">
        <v>470</v>
      </c>
      <c r="K36" s="367"/>
      <c r="L36" s="368"/>
    </row>
    <row r="37" spans="1:12" ht="15.75" thickBot="1" x14ac:dyDescent="0.3">
      <c r="A37" s="375" t="s">
        <v>480</v>
      </c>
      <c r="B37" s="376" t="s">
        <v>473</v>
      </c>
      <c r="C37" s="378">
        <v>5.0000000000000001E-3</v>
      </c>
      <c r="F37" s="367"/>
      <c r="G37" s="367" t="s">
        <v>471</v>
      </c>
      <c r="H37" s="370">
        <f>+'Project Cost'!D23</f>
        <v>24.15</v>
      </c>
      <c r="I37" s="369">
        <v>0.09</v>
      </c>
      <c r="J37" s="372">
        <f>+(H37/H39)*I37*(1-'Project Details'!A44)</f>
        <v>3.202700249150623E-2</v>
      </c>
      <c r="K37" s="367"/>
      <c r="L37" s="368"/>
    </row>
    <row r="38" spans="1:12" ht="15.75" thickBot="1" x14ac:dyDescent="0.3">
      <c r="A38" s="375" t="s">
        <v>481</v>
      </c>
      <c r="B38" s="376" t="s">
        <v>482</v>
      </c>
      <c r="C38" s="379">
        <f>C36+C37</f>
        <v>0.125</v>
      </c>
      <c r="F38" s="367"/>
      <c r="G38" s="367" t="s">
        <v>472</v>
      </c>
      <c r="H38" s="370">
        <f>+'Project Cost'!D22</f>
        <v>20</v>
      </c>
      <c r="I38" s="371">
        <f>+C36</f>
        <v>0.12</v>
      </c>
      <c r="J38" s="372">
        <f>+(H38/H39)*I38</f>
        <v>5.4360135900339751E-2</v>
      </c>
      <c r="K38" s="367"/>
      <c r="L38" s="368"/>
    </row>
    <row r="39" spans="1:12" x14ac:dyDescent="0.25">
      <c r="F39" s="367"/>
      <c r="G39" s="367"/>
      <c r="H39" s="370">
        <f>SUM(H37:H38)</f>
        <v>44.15</v>
      </c>
      <c r="I39" s="367"/>
      <c r="J39" s="371">
        <f>SUM(J37:J38)</f>
        <v>8.6387138391845975E-2</v>
      </c>
      <c r="K39" s="367"/>
      <c r="L39" s="368"/>
    </row>
    <row r="40" spans="1:12" x14ac:dyDescent="0.25">
      <c r="F40" s="367"/>
      <c r="G40" s="367" t="s">
        <v>473</v>
      </c>
      <c r="H40" s="367"/>
      <c r="I40" s="367"/>
      <c r="J40" s="371">
        <v>0.02</v>
      </c>
      <c r="K40" s="367" t="s">
        <v>474</v>
      </c>
      <c r="L40" s="368"/>
    </row>
    <row r="41" spans="1:12" x14ac:dyDescent="0.25">
      <c r="F41" s="367"/>
      <c r="G41" s="367"/>
      <c r="H41" s="367"/>
      <c r="I41" s="367"/>
      <c r="J41" s="371">
        <f>SUM(J40+J39)</f>
        <v>0.10638713839184598</v>
      </c>
      <c r="K41" s="367"/>
      <c r="L41" s="368"/>
    </row>
  </sheetData>
  <mergeCells count="1">
    <mergeCell ref="A1:M1"/>
  </mergeCells>
  <pageMargins left="0.7" right="0.7" top="0.75" bottom="0.75" header="0.3" footer="0.3"/>
  <pageSetup scale="3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85"/>
  <sheetViews>
    <sheetView workbookViewId="0">
      <selection activeCell="A45" sqref="A45"/>
    </sheetView>
  </sheetViews>
  <sheetFormatPr defaultRowHeight="15" x14ac:dyDescent="0.25"/>
  <cols>
    <col min="1" max="1" width="27.42578125" customWidth="1"/>
    <col min="5" max="5" width="10.5703125" bestFit="1" customWidth="1"/>
    <col min="6" max="6" width="8.140625" bestFit="1" customWidth="1"/>
    <col min="7" max="7" width="8.28515625" bestFit="1" customWidth="1"/>
    <col min="12" max="12" width="27.7109375" bestFit="1" customWidth="1"/>
    <col min="14" max="14" width="16.7109375" customWidth="1"/>
    <col min="15" max="15" width="13.5703125" bestFit="1" customWidth="1"/>
  </cols>
  <sheetData>
    <row r="2" spans="1:13" x14ac:dyDescent="0.25">
      <c r="A2" s="206" t="s">
        <v>1</v>
      </c>
      <c r="B2" s="207" t="s">
        <v>320</v>
      </c>
      <c r="C2" s="205" t="s">
        <v>357</v>
      </c>
      <c r="D2" s="205" t="s">
        <v>356</v>
      </c>
      <c r="E2" s="207" t="s">
        <v>321</v>
      </c>
      <c r="F2" s="208"/>
      <c r="G2" s="207"/>
      <c r="H2" s="207" t="s">
        <v>322</v>
      </c>
      <c r="L2" s="209"/>
      <c r="M2" s="210" t="s">
        <v>358</v>
      </c>
    </row>
    <row r="3" spans="1:13" x14ac:dyDescent="0.25">
      <c r="A3" s="334" t="s">
        <v>463</v>
      </c>
      <c r="B3" s="336">
        <f>+'Project Cost'!D8</f>
        <v>4.91</v>
      </c>
      <c r="C3" s="335"/>
      <c r="D3" s="335"/>
      <c r="E3" s="336">
        <f>+B3+C3+D3</f>
        <v>4.91</v>
      </c>
      <c r="F3" s="335"/>
      <c r="G3" s="335"/>
      <c r="H3" s="335"/>
      <c r="L3" s="209"/>
      <c r="M3" s="210"/>
    </row>
    <row r="4" spans="1:13" x14ac:dyDescent="0.25">
      <c r="A4" s="211" t="s">
        <v>323</v>
      </c>
      <c r="B4" s="337">
        <f>+'Project Cost'!D9</f>
        <v>28.24</v>
      </c>
      <c r="C4" s="229">
        <f>+(B4/(SUM($B$4:$B$6)))*'Project Cost'!$D$12</f>
        <v>0.995914217633042</v>
      </c>
      <c r="D4" s="229">
        <f>+(B4+C4)*5%</f>
        <v>1.4617957108816522</v>
      </c>
      <c r="E4" s="229">
        <f>+B4+C4+D4</f>
        <v>30.697709928514694</v>
      </c>
      <c r="F4" s="212"/>
      <c r="G4" s="213"/>
      <c r="H4" s="213">
        <v>0.1</v>
      </c>
      <c r="L4" s="210"/>
      <c r="M4" s="214">
        <v>1.5800000000000002E-2</v>
      </c>
    </row>
    <row r="5" spans="1:13" x14ac:dyDescent="0.25">
      <c r="A5" s="215" t="s">
        <v>325</v>
      </c>
      <c r="B5" s="337">
        <f>+'Project Cost'!D10</f>
        <v>32.21</v>
      </c>
      <c r="C5" s="229">
        <f>+(B5/(SUM($B$4:$B$6)))*'Project Cost'!$D$12</f>
        <v>1.1359205718824463</v>
      </c>
      <c r="D5" s="229">
        <f>+(B5+C5)*5%</f>
        <v>1.6672960285941223</v>
      </c>
      <c r="E5" s="229">
        <f t="shared" ref="E5:E6" si="0">+B5+C5+D5</f>
        <v>35.013216600476568</v>
      </c>
      <c r="F5" s="212"/>
      <c r="G5" s="213"/>
      <c r="H5" s="213">
        <v>0.15</v>
      </c>
      <c r="L5" s="210"/>
      <c r="M5" s="213">
        <v>7.3099999999999998E-2</v>
      </c>
    </row>
    <row r="6" spans="1:13" x14ac:dyDescent="0.25">
      <c r="A6" s="211" t="s">
        <v>324</v>
      </c>
      <c r="B6" s="337">
        <f>+'Project Cost'!D11</f>
        <v>2.5</v>
      </c>
      <c r="C6" s="229">
        <f>+(B6/(SUM($B$4:$B$6)))*'Project Cost'!$D$12</f>
        <v>8.8165210484511522E-2</v>
      </c>
      <c r="D6" s="229">
        <f>+(B6+C6)*5%</f>
        <v>0.12940826052422558</v>
      </c>
      <c r="E6" s="229">
        <f t="shared" si="0"/>
        <v>2.7175734710087371</v>
      </c>
      <c r="F6" s="212"/>
      <c r="G6" s="213"/>
      <c r="H6" s="213">
        <v>0.1</v>
      </c>
      <c r="L6" s="210"/>
      <c r="M6" s="213">
        <v>9.5000000000000001E-2</v>
      </c>
    </row>
    <row r="7" spans="1:13" x14ac:dyDescent="0.25">
      <c r="A7" s="216" t="s">
        <v>321</v>
      </c>
      <c r="B7" s="217">
        <f>SUM(B3:B6)</f>
        <v>67.86</v>
      </c>
      <c r="C7" s="217">
        <f>SUM(C4:C6)</f>
        <v>2.2199999999999998</v>
      </c>
      <c r="D7" s="217">
        <f>SUM(D4:D6)</f>
        <v>3.2585000000000002</v>
      </c>
      <c r="E7" s="217">
        <f>SUM(E3:E6)</f>
        <v>73.338499999999996</v>
      </c>
      <c r="F7" s="218"/>
      <c r="G7" s="219"/>
      <c r="H7" s="219"/>
      <c r="I7" s="210"/>
      <c r="J7" s="210"/>
    </row>
    <row r="12" spans="1:13" x14ac:dyDescent="0.25">
      <c r="A12" s="206" t="s">
        <v>344</v>
      </c>
      <c r="B12" s="206"/>
      <c r="C12" s="206"/>
      <c r="D12" s="206"/>
      <c r="E12" s="206"/>
      <c r="F12" s="206"/>
      <c r="G12" s="206"/>
      <c r="H12" s="206"/>
      <c r="I12" s="206"/>
      <c r="J12" s="206"/>
    </row>
    <row r="13" spans="1:13" x14ac:dyDescent="0.25">
      <c r="A13" s="220" t="s">
        <v>326</v>
      </c>
      <c r="B13" s="90" t="s">
        <v>57</v>
      </c>
      <c r="C13" s="90" t="s">
        <v>58</v>
      </c>
      <c r="D13" s="90" t="s">
        <v>59</v>
      </c>
      <c r="E13" s="90" t="s">
        <v>60</v>
      </c>
      <c r="F13" s="90" t="s">
        <v>287</v>
      </c>
      <c r="G13" s="90" t="s">
        <v>288</v>
      </c>
      <c r="H13" s="90" t="s">
        <v>289</v>
      </c>
      <c r="I13" s="90" t="s">
        <v>290</v>
      </c>
      <c r="J13" s="90" t="s">
        <v>291</v>
      </c>
    </row>
    <row r="14" spans="1:13" x14ac:dyDescent="0.25">
      <c r="A14" s="220"/>
      <c r="B14" s="277">
        <v>9</v>
      </c>
      <c r="C14" s="277">
        <v>12</v>
      </c>
      <c r="D14" s="277">
        <v>12</v>
      </c>
      <c r="E14" s="277">
        <v>12</v>
      </c>
      <c r="F14" s="277">
        <v>12</v>
      </c>
      <c r="G14" s="277">
        <v>12</v>
      </c>
      <c r="H14" s="277">
        <v>12</v>
      </c>
      <c r="I14" s="277">
        <v>12</v>
      </c>
      <c r="J14" s="277">
        <v>12</v>
      </c>
    </row>
    <row r="15" spans="1:13" s="107" customFormat="1" x14ac:dyDescent="0.25">
      <c r="A15" s="338" t="s">
        <v>463</v>
      </c>
      <c r="B15" s="55">
        <f>+$E$3</f>
        <v>4.91</v>
      </c>
      <c r="C15" s="55">
        <f t="shared" ref="C15:J15" si="1">+$E$3</f>
        <v>4.91</v>
      </c>
      <c r="D15" s="55">
        <f t="shared" si="1"/>
        <v>4.91</v>
      </c>
      <c r="E15" s="55">
        <f t="shared" si="1"/>
        <v>4.91</v>
      </c>
      <c r="F15" s="55">
        <f t="shared" si="1"/>
        <v>4.91</v>
      </c>
      <c r="G15" s="55">
        <f t="shared" si="1"/>
        <v>4.91</v>
      </c>
      <c r="H15" s="55">
        <f t="shared" si="1"/>
        <v>4.91</v>
      </c>
      <c r="I15" s="55">
        <f t="shared" si="1"/>
        <v>4.91</v>
      </c>
      <c r="J15" s="55">
        <f t="shared" si="1"/>
        <v>4.91</v>
      </c>
    </row>
    <row r="16" spans="1:13" x14ac:dyDescent="0.25">
      <c r="A16" s="222" t="s">
        <v>327</v>
      </c>
      <c r="B16" s="230">
        <f>+E4</f>
        <v>30.697709928514694</v>
      </c>
      <c r="C16" s="230">
        <f t="shared" ref="C16:C20" si="2">+B16</f>
        <v>30.697709928514694</v>
      </c>
      <c r="D16" s="230">
        <f t="shared" ref="D16:J16" si="3">+C16</f>
        <v>30.697709928514694</v>
      </c>
      <c r="E16" s="230">
        <f t="shared" si="3"/>
        <v>30.697709928514694</v>
      </c>
      <c r="F16" s="230">
        <f t="shared" si="3"/>
        <v>30.697709928514694</v>
      </c>
      <c r="G16" s="230">
        <f t="shared" si="3"/>
        <v>30.697709928514694</v>
      </c>
      <c r="H16" s="230">
        <f t="shared" si="3"/>
        <v>30.697709928514694</v>
      </c>
      <c r="I16" s="230">
        <f t="shared" si="3"/>
        <v>30.697709928514694</v>
      </c>
      <c r="J16" s="230">
        <f t="shared" si="3"/>
        <v>30.697709928514694</v>
      </c>
    </row>
    <row r="17" spans="1:11" x14ac:dyDescent="0.25">
      <c r="A17" s="222" t="s">
        <v>328</v>
      </c>
      <c r="B17" s="230">
        <f>+B16*$M$4*B14/12</f>
        <v>0.36376786265289912</v>
      </c>
      <c r="C17" s="230">
        <f t="shared" ref="C17:J17" si="4">+C16*$M$4*C14/12</f>
        <v>0.48502381687053225</v>
      </c>
      <c r="D17" s="230">
        <f t="shared" si="4"/>
        <v>0.48502381687053225</v>
      </c>
      <c r="E17" s="230">
        <f t="shared" si="4"/>
        <v>0.48502381687053225</v>
      </c>
      <c r="F17" s="230">
        <f t="shared" si="4"/>
        <v>0.48502381687053225</v>
      </c>
      <c r="G17" s="230">
        <f t="shared" si="4"/>
        <v>0.48502381687053225</v>
      </c>
      <c r="H17" s="230">
        <f t="shared" si="4"/>
        <v>0.48502381687053225</v>
      </c>
      <c r="I17" s="230">
        <f t="shared" si="4"/>
        <v>0.48502381687053225</v>
      </c>
      <c r="J17" s="230">
        <f t="shared" si="4"/>
        <v>0.48502381687053225</v>
      </c>
    </row>
    <row r="18" spans="1:11" x14ac:dyDescent="0.25">
      <c r="A18" s="211" t="s">
        <v>324</v>
      </c>
      <c r="B18" s="230">
        <f>+E6</f>
        <v>2.7175734710087371</v>
      </c>
      <c r="C18" s="230">
        <f t="shared" si="2"/>
        <v>2.7175734710087371</v>
      </c>
      <c r="D18" s="230">
        <f t="shared" ref="D18:J18" si="5">+C18</f>
        <v>2.7175734710087371</v>
      </c>
      <c r="E18" s="230">
        <f t="shared" si="5"/>
        <v>2.7175734710087371</v>
      </c>
      <c r="F18" s="230">
        <f t="shared" si="5"/>
        <v>2.7175734710087371</v>
      </c>
      <c r="G18" s="230">
        <f t="shared" si="5"/>
        <v>2.7175734710087371</v>
      </c>
      <c r="H18" s="230">
        <f t="shared" si="5"/>
        <v>2.7175734710087371</v>
      </c>
      <c r="I18" s="230">
        <f t="shared" si="5"/>
        <v>2.7175734710087371</v>
      </c>
      <c r="J18" s="230">
        <f t="shared" si="5"/>
        <v>2.7175734710087371</v>
      </c>
    </row>
    <row r="19" spans="1:11" x14ac:dyDescent="0.25">
      <c r="A19" s="222" t="s">
        <v>329</v>
      </c>
      <c r="B19" s="230">
        <f>+B18*$M$6*B14/12</f>
        <v>0.19362710980937256</v>
      </c>
      <c r="C19" s="230">
        <f>+C18*$M$6*C14/12</f>
        <v>0.25816947974583004</v>
      </c>
      <c r="D19" s="230">
        <f t="shared" ref="D19:J19" si="6">+D18*$M$6*D14/12</f>
        <v>0.25816947974583004</v>
      </c>
      <c r="E19" s="230">
        <f t="shared" si="6"/>
        <v>0.25816947974583004</v>
      </c>
      <c r="F19" s="230">
        <f t="shared" si="6"/>
        <v>0.25816947974583004</v>
      </c>
      <c r="G19" s="230">
        <f t="shared" si="6"/>
        <v>0.25816947974583004</v>
      </c>
      <c r="H19" s="230">
        <f t="shared" si="6"/>
        <v>0.25816947974583004</v>
      </c>
      <c r="I19" s="230">
        <f t="shared" si="6"/>
        <v>0.25816947974583004</v>
      </c>
      <c r="J19" s="230">
        <f t="shared" si="6"/>
        <v>0.25816947974583004</v>
      </c>
    </row>
    <row r="20" spans="1:11" x14ac:dyDescent="0.25">
      <c r="A20" s="222" t="s">
        <v>330</v>
      </c>
      <c r="B20" s="230">
        <f>+E5</f>
        <v>35.013216600476568</v>
      </c>
      <c r="C20" s="230">
        <f t="shared" si="2"/>
        <v>35.013216600476568</v>
      </c>
      <c r="D20" s="230">
        <f t="shared" ref="D20:J20" si="7">+C20</f>
        <v>35.013216600476568</v>
      </c>
      <c r="E20" s="230">
        <f t="shared" si="7"/>
        <v>35.013216600476568</v>
      </c>
      <c r="F20" s="230">
        <f t="shared" si="7"/>
        <v>35.013216600476568</v>
      </c>
      <c r="G20" s="230">
        <f t="shared" si="7"/>
        <v>35.013216600476568</v>
      </c>
      <c r="H20" s="230">
        <f t="shared" si="7"/>
        <v>35.013216600476568</v>
      </c>
      <c r="I20" s="230">
        <f t="shared" si="7"/>
        <v>35.013216600476568</v>
      </c>
      <c r="J20" s="230">
        <f t="shared" si="7"/>
        <v>35.013216600476568</v>
      </c>
      <c r="K20" s="234"/>
    </row>
    <row r="21" spans="1:11" x14ac:dyDescent="0.25">
      <c r="A21" s="222" t="s">
        <v>331</v>
      </c>
      <c r="B21" s="230">
        <f>+B20*$M$5*B14/12</f>
        <v>1.9195996001211277</v>
      </c>
      <c r="C21" s="230">
        <f t="shared" ref="C21:J21" si="8">+C20*$M$5*C14/12</f>
        <v>2.559466133494837</v>
      </c>
      <c r="D21" s="230">
        <f t="shared" si="8"/>
        <v>2.559466133494837</v>
      </c>
      <c r="E21" s="230">
        <f t="shared" si="8"/>
        <v>2.559466133494837</v>
      </c>
      <c r="F21" s="230">
        <f t="shared" si="8"/>
        <v>2.559466133494837</v>
      </c>
      <c r="G21" s="230">
        <f t="shared" si="8"/>
        <v>2.559466133494837</v>
      </c>
      <c r="H21" s="230">
        <f t="shared" si="8"/>
        <v>2.559466133494837</v>
      </c>
      <c r="I21" s="230">
        <f t="shared" si="8"/>
        <v>2.559466133494837</v>
      </c>
      <c r="J21" s="230">
        <f t="shared" si="8"/>
        <v>2.559466133494837</v>
      </c>
      <c r="K21" s="234"/>
    </row>
    <row r="22" spans="1:11" x14ac:dyDescent="0.25">
      <c r="A22" s="223" t="s">
        <v>332</v>
      </c>
      <c r="B22" s="231">
        <f>+B17+B19+B21</f>
        <v>2.4769945725833993</v>
      </c>
      <c r="C22" s="231">
        <f t="shared" ref="C22:J22" si="9">+C17+C19+C21</f>
        <v>3.3026594301111993</v>
      </c>
      <c r="D22" s="231">
        <f t="shared" si="9"/>
        <v>3.3026594301111993</v>
      </c>
      <c r="E22" s="231">
        <f t="shared" si="9"/>
        <v>3.3026594301111993</v>
      </c>
      <c r="F22" s="231">
        <f t="shared" si="9"/>
        <v>3.3026594301111993</v>
      </c>
      <c r="G22" s="231">
        <f t="shared" si="9"/>
        <v>3.3026594301111993</v>
      </c>
      <c r="H22" s="231">
        <f t="shared" si="9"/>
        <v>3.3026594301111993</v>
      </c>
      <c r="I22" s="231">
        <f t="shared" si="9"/>
        <v>3.3026594301111993</v>
      </c>
      <c r="J22" s="231">
        <f t="shared" si="9"/>
        <v>3.3026594301111993</v>
      </c>
    </row>
    <row r="23" spans="1:11" x14ac:dyDescent="0.25">
      <c r="A23" s="224" t="s">
        <v>333</v>
      </c>
      <c r="B23" s="232">
        <f>+B22</f>
        <v>2.4769945725833993</v>
      </c>
      <c r="C23" s="232">
        <f>+C22+B23</f>
        <v>5.7796540026945991</v>
      </c>
      <c r="D23" s="232">
        <f t="shared" ref="D23:J23" si="10">+D22+C23</f>
        <v>9.0823134328057975</v>
      </c>
      <c r="E23" s="232">
        <f t="shared" si="10"/>
        <v>12.384972862916996</v>
      </c>
      <c r="F23" s="232">
        <f t="shared" si="10"/>
        <v>15.687632293028194</v>
      </c>
      <c r="G23" s="232">
        <f t="shared" si="10"/>
        <v>18.990291723139393</v>
      </c>
      <c r="H23" s="232">
        <f t="shared" si="10"/>
        <v>22.292951153250591</v>
      </c>
      <c r="I23" s="232">
        <f t="shared" si="10"/>
        <v>25.59561058336179</v>
      </c>
      <c r="J23" s="232">
        <f t="shared" si="10"/>
        <v>28.898270013472988</v>
      </c>
    </row>
    <row r="24" spans="1:11" x14ac:dyDescent="0.25">
      <c r="A24" s="224" t="s">
        <v>334</v>
      </c>
      <c r="B24" s="232">
        <f>+B16+B18+B20+B15</f>
        <v>73.338499999999996</v>
      </c>
      <c r="C24" s="232">
        <f t="shared" ref="C24:J24" si="11">+C16+C18+C20+C15</f>
        <v>73.338499999999996</v>
      </c>
      <c r="D24" s="232">
        <f t="shared" si="11"/>
        <v>73.338499999999996</v>
      </c>
      <c r="E24" s="232">
        <f t="shared" si="11"/>
        <v>73.338499999999996</v>
      </c>
      <c r="F24" s="232">
        <f t="shared" si="11"/>
        <v>73.338499999999996</v>
      </c>
      <c r="G24" s="232">
        <f t="shared" si="11"/>
        <v>73.338499999999996</v>
      </c>
      <c r="H24" s="232">
        <f t="shared" si="11"/>
        <v>73.338499999999996</v>
      </c>
      <c r="I24" s="232">
        <f t="shared" si="11"/>
        <v>73.338499999999996</v>
      </c>
      <c r="J24" s="232">
        <f t="shared" si="11"/>
        <v>73.338499999999996</v>
      </c>
    </row>
    <row r="25" spans="1:11" x14ac:dyDescent="0.25">
      <c r="A25" s="225" t="s">
        <v>335</v>
      </c>
      <c r="B25" s="232">
        <f>+B24-B23</f>
        <v>70.861505427416603</v>
      </c>
      <c r="C25" s="232">
        <f t="shared" ref="C25:J25" si="12">+C24-C23</f>
        <v>67.558845997305397</v>
      </c>
      <c r="D25" s="232">
        <f t="shared" si="12"/>
        <v>64.256186567194192</v>
      </c>
      <c r="E25" s="232">
        <f t="shared" si="12"/>
        <v>60.953527137083</v>
      </c>
      <c r="F25" s="232">
        <f t="shared" si="12"/>
        <v>57.650867706971802</v>
      </c>
      <c r="G25" s="232">
        <f t="shared" si="12"/>
        <v>54.348208276860603</v>
      </c>
      <c r="H25" s="232">
        <f t="shared" si="12"/>
        <v>51.045548846749405</v>
      </c>
      <c r="I25" s="232">
        <f t="shared" si="12"/>
        <v>47.742889416638207</v>
      </c>
      <c r="J25" s="232">
        <f t="shared" si="12"/>
        <v>44.440229986527008</v>
      </c>
    </row>
    <row r="30" spans="1:11" hidden="1" x14ac:dyDescent="0.25">
      <c r="A30" s="206" t="s">
        <v>336</v>
      </c>
      <c r="B30" s="206"/>
      <c r="C30" s="206"/>
      <c r="D30" s="206"/>
      <c r="E30" s="206"/>
      <c r="F30" s="206"/>
      <c r="G30" s="206"/>
      <c r="H30" s="206"/>
      <c r="I30" s="206"/>
      <c r="J30" s="206"/>
    </row>
    <row r="31" spans="1:11" hidden="1" x14ac:dyDescent="0.25">
      <c r="A31" s="226" t="s">
        <v>13</v>
      </c>
      <c r="B31" s="227">
        <v>9</v>
      </c>
      <c r="C31" s="227">
        <v>12</v>
      </c>
      <c r="D31" s="227">
        <v>12</v>
      </c>
      <c r="E31" s="227">
        <v>12</v>
      </c>
      <c r="F31" s="227">
        <v>12</v>
      </c>
      <c r="G31" s="227">
        <v>12</v>
      </c>
      <c r="H31" s="227">
        <v>12</v>
      </c>
      <c r="I31" s="227">
        <v>12</v>
      </c>
      <c r="J31" s="227">
        <v>12</v>
      </c>
    </row>
    <row r="32" spans="1:11" hidden="1" x14ac:dyDescent="0.25">
      <c r="A32" s="220" t="s">
        <v>337</v>
      </c>
      <c r="B32" s="221">
        <v>2027</v>
      </c>
      <c r="C32" s="221">
        <v>2028</v>
      </c>
      <c r="D32" s="221">
        <v>2029</v>
      </c>
      <c r="E32" s="221">
        <v>2030</v>
      </c>
      <c r="F32" s="221">
        <v>2031</v>
      </c>
      <c r="G32" s="221">
        <v>2032</v>
      </c>
      <c r="H32" s="221">
        <v>2033</v>
      </c>
      <c r="I32" s="221">
        <v>2034</v>
      </c>
      <c r="J32" s="221">
        <v>2035</v>
      </c>
    </row>
    <row r="33" spans="1:10" hidden="1" x14ac:dyDescent="0.25">
      <c r="A33" s="228" t="s">
        <v>327</v>
      </c>
      <c r="B33" s="230">
        <f>+B16</f>
        <v>30.697709928514694</v>
      </c>
      <c r="C33" s="230">
        <f>+B35</f>
        <v>27.627938935663224</v>
      </c>
      <c r="D33" s="230">
        <f>+C35</f>
        <v>24.865145042096902</v>
      </c>
      <c r="E33" s="230">
        <f>+D35</f>
        <v>22.378630537887211</v>
      </c>
      <c r="F33" s="230">
        <f t="shared" ref="F33:J33" si="13">+E35</f>
        <v>20.14076748409849</v>
      </c>
      <c r="G33" s="230">
        <f t="shared" si="13"/>
        <v>18.126690735688641</v>
      </c>
      <c r="H33" s="230">
        <f t="shared" si="13"/>
        <v>16.314021662119778</v>
      </c>
      <c r="I33" s="230">
        <f t="shared" si="13"/>
        <v>14.682619495907801</v>
      </c>
      <c r="J33" s="230">
        <f t="shared" si="13"/>
        <v>13.214357546317022</v>
      </c>
    </row>
    <row r="34" spans="1:10" hidden="1" x14ac:dyDescent="0.25">
      <c r="A34" s="222" t="s">
        <v>338</v>
      </c>
      <c r="B34" s="230">
        <f>+B33*H4</f>
        <v>3.0697709928514696</v>
      </c>
      <c r="C34" s="230">
        <f t="shared" ref="C34:J34" si="14">+C33*$H$4</f>
        <v>2.7627938935663225</v>
      </c>
      <c r="D34" s="230">
        <f t="shared" si="14"/>
        <v>2.4865145042096906</v>
      </c>
      <c r="E34" s="230">
        <f t="shared" si="14"/>
        <v>2.2378630537887214</v>
      </c>
      <c r="F34" s="230">
        <f t="shared" si="14"/>
        <v>2.014076748409849</v>
      </c>
      <c r="G34" s="230">
        <f t="shared" si="14"/>
        <v>1.8126690735688642</v>
      </c>
      <c r="H34" s="230">
        <f t="shared" si="14"/>
        <v>1.631402166211978</v>
      </c>
      <c r="I34" s="230">
        <f t="shared" si="14"/>
        <v>1.4682619495907803</v>
      </c>
      <c r="J34" s="230">
        <f t="shared" si="14"/>
        <v>1.3214357546317022</v>
      </c>
    </row>
    <row r="35" spans="1:10" hidden="1" x14ac:dyDescent="0.25">
      <c r="A35" s="222" t="s">
        <v>339</v>
      </c>
      <c r="B35" s="230">
        <f>+B33-B34</f>
        <v>27.627938935663224</v>
      </c>
      <c r="C35" s="230">
        <f>+C33-C34</f>
        <v>24.865145042096902</v>
      </c>
      <c r="D35" s="230">
        <f>+D33-D34</f>
        <v>22.378630537887211</v>
      </c>
      <c r="E35" s="230">
        <f t="shared" ref="E35:J35" si="15">+E33-E34</f>
        <v>20.14076748409849</v>
      </c>
      <c r="F35" s="230">
        <f t="shared" si="15"/>
        <v>18.126690735688641</v>
      </c>
      <c r="G35" s="230">
        <f t="shared" si="15"/>
        <v>16.314021662119778</v>
      </c>
      <c r="H35" s="230">
        <f t="shared" si="15"/>
        <v>14.682619495907801</v>
      </c>
      <c r="I35" s="230">
        <f t="shared" si="15"/>
        <v>13.214357546317022</v>
      </c>
      <c r="J35" s="230">
        <f t="shared" si="15"/>
        <v>11.892921791685319</v>
      </c>
    </row>
    <row r="36" spans="1:10" hidden="1" x14ac:dyDescent="0.25">
      <c r="A36" s="211" t="s">
        <v>324</v>
      </c>
      <c r="B36" s="230">
        <f>+B18</f>
        <v>2.7175734710087371</v>
      </c>
      <c r="C36" s="230">
        <f>+B38</f>
        <v>2.4458161239078633</v>
      </c>
      <c r="D36" s="230">
        <f t="shared" ref="D36:J36" si="16">+C38</f>
        <v>2.2012345115170771</v>
      </c>
      <c r="E36" s="230">
        <f t="shared" si="16"/>
        <v>1.9811110603653694</v>
      </c>
      <c r="F36" s="230">
        <f t="shared" si="16"/>
        <v>1.7829999543288324</v>
      </c>
      <c r="G36" s="230">
        <f t="shared" si="16"/>
        <v>1.6046999588959492</v>
      </c>
      <c r="H36" s="230">
        <f t="shared" si="16"/>
        <v>1.4442299630063542</v>
      </c>
      <c r="I36" s="230">
        <f t="shared" si="16"/>
        <v>1.2998069667057188</v>
      </c>
      <c r="J36" s="230">
        <f t="shared" si="16"/>
        <v>1.1698262700351469</v>
      </c>
    </row>
    <row r="37" spans="1:10" hidden="1" x14ac:dyDescent="0.25">
      <c r="A37" s="222" t="s">
        <v>338</v>
      </c>
      <c r="B37" s="230">
        <f t="shared" ref="B37:J37" si="17">+B36*$H$6</f>
        <v>0.27175734710087374</v>
      </c>
      <c r="C37" s="230">
        <f t="shared" si="17"/>
        <v>0.24458161239078635</v>
      </c>
      <c r="D37" s="230">
        <f t="shared" si="17"/>
        <v>0.22012345115170773</v>
      </c>
      <c r="E37" s="230">
        <f t="shared" si="17"/>
        <v>0.19811110603653695</v>
      </c>
      <c r="F37" s="230">
        <f t="shared" si="17"/>
        <v>0.17829999543288325</v>
      </c>
      <c r="G37" s="230">
        <f t="shared" si="17"/>
        <v>0.16046999588959493</v>
      </c>
      <c r="H37" s="230">
        <f t="shared" si="17"/>
        <v>0.14442299630063543</v>
      </c>
      <c r="I37" s="230">
        <f t="shared" si="17"/>
        <v>0.12998069667057188</v>
      </c>
      <c r="J37" s="230">
        <f t="shared" si="17"/>
        <v>0.11698262700351469</v>
      </c>
    </row>
    <row r="38" spans="1:10" hidden="1" x14ac:dyDescent="0.25">
      <c r="A38" s="211" t="s">
        <v>340</v>
      </c>
      <c r="B38" s="230">
        <f>+B36-B37</f>
        <v>2.4458161239078633</v>
      </c>
      <c r="C38" s="230">
        <f t="shared" ref="C38:J38" si="18">+C36-C37</f>
        <v>2.2012345115170771</v>
      </c>
      <c r="D38" s="230">
        <f t="shared" si="18"/>
        <v>1.9811110603653694</v>
      </c>
      <c r="E38" s="230">
        <f t="shared" si="18"/>
        <v>1.7829999543288324</v>
      </c>
      <c r="F38" s="230">
        <f t="shared" si="18"/>
        <v>1.6046999588959492</v>
      </c>
      <c r="G38" s="230">
        <f t="shared" si="18"/>
        <v>1.4442299630063542</v>
      </c>
      <c r="H38" s="230">
        <f t="shared" si="18"/>
        <v>1.2998069667057188</v>
      </c>
      <c r="I38" s="230">
        <f t="shared" si="18"/>
        <v>1.1698262700351469</v>
      </c>
      <c r="J38" s="230">
        <f t="shared" si="18"/>
        <v>1.0528436430316321</v>
      </c>
    </row>
    <row r="39" spans="1:10" hidden="1" x14ac:dyDescent="0.25">
      <c r="A39" s="222" t="s">
        <v>330</v>
      </c>
      <c r="B39" s="230">
        <f>+B20</f>
        <v>35.013216600476568</v>
      </c>
      <c r="C39" s="230">
        <f>+B41</f>
        <v>29.761234110405084</v>
      </c>
      <c r="D39" s="230">
        <f t="shared" ref="D39:J39" si="19">+C41</f>
        <v>25.297048993844321</v>
      </c>
      <c r="E39" s="230">
        <f t="shared" si="19"/>
        <v>21.502491644767673</v>
      </c>
      <c r="F39" s="230">
        <f t="shared" si="19"/>
        <v>18.277117898052524</v>
      </c>
      <c r="G39" s="230">
        <f t="shared" si="19"/>
        <v>15.535550213344646</v>
      </c>
      <c r="H39" s="230">
        <f t="shared" si="19"/>
        <v>13.205217681342949</v>
      </c>
      <c r="I39" s="230">
        <f t="shared" si="19"/>
        <v>11.224435029141507</v>
      </c>
      <c r="J39" s="230">
        <f t="shared" si="19"/>
        <v>9.5407697747702809</v>
      </c>
    </row>
    <row r="40" spans="1:10" hidden="1" x14ac:dyDescent="0.25">
      <c r="A40" s="222" t="s">
        <v>338</v>
      </c>
      <c r="B40" s="230">
        <f t="shared" ref="B40:J40" si="20">+B39*$H$5</f>
        <v>5.2519824900714847</v>
      </c>
      <c r="C40" s="230">
        <f t="shared" si="20"/>
        <v>4.4641851165607624</v>
      </c>
      <c r="D40" s="230">
        <f t="shared" si="20"/>
        <v>3.7945573490766478</v>
      </c>
      <c r="E40" s="230">
        <f t="shared" si="20"/>
        <v>3.2253737467151509</v>
      </c>
      <c r="F40" s="230">
        <f t="shared" si="20"/>
        <v>2.7415676847078783</v>
      </c>
      <c r="G40" s="230">
        <f t="shared" si="20"/>
        <v>2.3303325320016968</v>
      </c>
      <c r="H40" s="230">
        <f t="shared" si="20"/>
        <v>1.9807826522014422</v>
      </c>
      <c r="I40" s="230">
        <f t="shared" si="20"/>
        <v>1.683665254371226</v>
      </c>
      <c r="J40" s="230">
        <f t="shared" si="20"/>
        <v>1.4311154662155421</v>
      </c>
    </row>
    <row r="41" spans="1:10" hidden="1" x14ac:dyDescent="0.25">
      <c r="A41" s="222" t="s">
        <v>341</v>
      </c>
      <c r="B41" s="230">
        <f>+B39-B40</f>
        <v>29.761234110405084</v>
      </c>
      <c r="C41" s="230">
        <f t="shared" ref="C41:J41" si="21">+C39-C40</f>
        <v>25.297048993844321</v>
      </c>
      <c r="D41" s="230">
        <f t="shared" si="21"/>
        <v>21.502491644767673</v>
      </c>
      <c r="E41" s="230">
        <f t="shared" si="21"/>
        <v>18.277117898052524</v>
      </c>
      <c r="F41" s="230">
        <f t="shared" si="21"/>
        <v>15.535550213344646</v>
      </c>
      <c r="G41" s="230">
        <f t="shared" si="21"/>
        <v>13.205217681342949</v>
      </c>
      <c r="H41" s="230">
        <f t="shared" si="21"/>
        <v>11.224435029141507</v>
      </c>
      <c r="I41" s="230">
        <f t="shared" si="21"/>
        <v>9.5407697747702809</v>
      </c>
      <c r="J41" s="230">
        <f t="shared" si="21"/>
        <v>8.1096543085547381</v>
      </c>
    </row>
    <row r="42" spans="1:10" hidden="1" x14ac:dyDescent="0.25">
      <c r="A42" s="206" t="s">
        <v>342</v>
      </c>
      <c r="B42" s="233">
        <f>+B34+B37+B40</f>
        <v>8.5935108300238277</v>
      </c>
      <c r="C42" s="233">
        <f t="shared" ref="C42:J42" si="22">+C34+C37+C40</f>
        <v>7.4715606225178712</v>
      </c>
      <c r="D42" s="233">
        <f t="shared" si="22"/>
        <v>6.5011953044380455</v>
      </c>
      <c r="E42" s="233">
        <f t="shared" si="22"/>
        <v>5.6613479065404091</v>
      </c>
      <c r="F42" s="233">
        <f t="shared" si="22"/>
        <v>4.9339444285506104</v>
      </c>
      <c r="G42" s="233">
        <f t="shared" si="22"/>
        <v>4.3034716014601564</v>
      </c>
      <c r="H42" s="233">
        <f t="shared" si="22"/>
        <v>3.7566078147140556</v>
      </c>
      <c r="I42" s="233">
        <f t="shared" si="22"/>
        <v>3.2819079006325782</v>
      </c>
      <c r="J42" s="233">
        <f t="shared" si="22"/>
        <v>2.869533847850759</v>
      </c>
    </row>
    <row r="43" spans="1:10" hidden="1" x14ac:dyDescent="0.25">
      <c r="A43" s="206" t="s">
        <v>343</v>
      </c>
      <c r="B43" s="233">
        <f>+B35+B38+B41</f>
        <v>59.834989169976168</v>
      </c>
      <c r="C43" s="233">
        <f t="shared" ref="C43:J43" si="23">+C35+C38+C41</f>
        <v>52.363428547458298</v>
      </c>
      <c r="D43" s="233">
        <f t="shared" si="23"/>
        <v>45.862233243020256</v>
      </c>
      <c r="E43" s="233">
        <f t="shared" si="23"/>
        <v>40.200885336479843</v>
      </c>
      <c r="F43" s="233">
        <f t="shared" si="23"/>
        <v>35.266940907929239</v>
      </c>
      <c r="G43" s="233">
        <f t="shared" si="23"/>
        <v>30.963469306469079</v>
      </c>
      <c r="H43" s="233">
        <f t="shared" si="23"/>
        <v>27.206861491755028</v>
      </c>
      <c r="I43" s="233">
        <f t="shared" si="23"/>
        <v>23.924953591122449</v>
      </c>
      <c r="J43" s="233">
        <f t="shared" si="23"/>
        <v>21.055419743271692</v>
      </c>
    </row>
    <row r="56" spans="1:11" x14ac:dyDescent="0.25">
      <c r="A56" s="426" t="s">
        <v>16</v>
      </c>
      <c r="B56" s="426"/>
      <c r="C56" s="426"/>
      <c r="D56" s="426"/>
      <c r="E56" s="426"/>
      <c r="F56" s="426"/>
      <c r="G56" s="426"/>
      <c r="H56" s="426"/>
      <c r="I56" s="6"/>
    </row>
    <row r="57" spans="1:11" x14ac:dyDescent="0.25">
      <c r="A57" s="23" t="s">
        <v>135</v>
      </c>
      <c r="B57" s="22"/>
      <c r="C57" s="90" t="s">
        <v>55</v>
      </c>
      <c r="D57" s="90" t="s">
        <v>56</v>
      </c>
      <c r="E57" s="90" t="s">
        <v>57</v>
      </c>
      <c r="F57" s="90" t="s">
        <v>58</v>
      </c>
      <c r="G57" s="90" t="s">
        <v>59</v>
      </c>
      <c r="H57" s="90" t="s">
        <v>60</v>
      </c>
      <c r="I57" s="90" t="s">
        <v>287</v>
      </c>
      <c r="J57" s="90" t="s">
        <v>288</v>
      </c>
      <c r="K57" s="90" t="s">
        <v>291</v>
      </c>
    </row>
    <row r="58" spans="1:11" x14ac:dyDescent="0.25">
      <c r="A58" s="26" t="s">
        <v>17</v>
      </c>
      <c r="B58" s="9"/>
      <c r="C58" s="9"/>
      <c r="D58" s="9"/>
      <c r="E58" s="9"/>
      <c r="F58" s="9"/>
      <c r="G58" s="9"/>
      <c r="H58" s="9"/>
      <c r="I58" s="9"/>
    </row>
    <row r="59" spans="1:11" x14ac:dyDescent="0.25">
      <c r="A59" s="9" t="s">
        <v>18</v>
      </c>
      <c r="B59" s="9"/>
      <c r="C59" s="10">
        <f>'Project Cost'!D9</f>
        <v>28.24</v>
      </c>
      <c r="D59" s="10">
        <f>C59</f>
        <v>28.24</v>
      </c>
      <c r="E59" s="10">
        <f>C59</f>
        <v>28.24</v>
      </c>
      <c r="F59" s="10">
        <f t="shared" ref="F59" si="24">E59</f>
        <v>28.24</v>
      </c>
      <c r="G59" s="10">
        <f t="shared" ref="G59:G61" si="25">E59</f>
        <v>28.24</v>
      </c>
      <c r="H59" s="10">
        <f t="shared" ref="H59" si="26">G59</f>
        <v>28.24</v>
      </c>
      <c r="I59" s="10">
        <f t="shared" ref="I59:I61" si="27">G59</f>
        <v>28.24</v>
      </c>
    </row>
    <row r="60" spans="1:11" x14ac:dyDescent="0.25">
      <c r="A60" s="9" t="s">
        <v>19</v>
      </c>
      <c r="B60" s="9"/>
      <c r="C60" s="10">
        <f>'Project Cost'!D10</f>
        <v>32.21</v>
      </c>
      <c r="D60" s="10">
        <f>C60</f>
        <v>32.21</v>
      </c>
      <c r="E60" s="10">
        <f>C60</f>
        <v>32.21</v>
      </c>
      <c r="F60" s="10">
        <f t="shared" ref="F60" si="28">E60</f>
        <v>32.21</v>
      </c>
      <c r="G60" s="10">
        <f t="shared" si="25"/>
        <v>32.21</v>
      </c>
      <c r="H60" s="10">
        <f t="shared" ref="H60" si="29">G60</f>
        <v>32.21</v>
      </c>
      <c r="I60" s="10">
        <f t="shared" si="27"/>
        <v>32.21</v>
      </c>
    </row>
    <row r="61" spans="1:11" x14ac:dyDescent="0.25">
      <c r="A61" s="9" t="s">
        <v>61</v>
      </c>
      <c r="B61" s="9"/>
      <c r="C61" s="10">
        <f>'Project Cost'!D11+'Project Cost'!D13</f>
        <v>5.7584999999999997</v>
      </c>
      <c r="D61" s="10">
        <f>C61</f>
        <v>5.7584999999999997</v>
      </c>
      <c r="E61" s="10">
        <f>C61</f>
        <v>5.7584999999999997</v>
      </c>
      <c r="F61" s="10">
        <f t="shared" ref="F61" si="30">E61</f>
        <v>5.7584999999999997</v>
      </c>
      <c r="G61" s="10">
        <f t="shared" si="25"/>
        <v>5.7584999999999997</v>
      </c>
      <c r="H61" s="10">
        <f t="shared" ref="H61" si="31">G61</f>
        <v>5.7584999999999997</v>
      </c>
      <c r="I61" s="10">
        <f t="shared" si="27"/>
        <v>5.7584999999999997</v>
      </c>
    </row>
    <row r="62" spans="1:11" x14ac:dyDescent="0.25">
      <c r="A62" s="24" t="s">
        <v>9</v>
      </c>
      <c r="B62" s="24"/>
      <c r="C62" s="25">
        <f t="shared" ref="C62:I62" si="32">SUM(C59:C61)</f>
        <v>66.208500000000001</v>
      </c>
      <c r="D62" s="25">
        <f t="shared" si="32"/>
        <v>66.208500000000001</v>
      </c>
      <c r="E62" s="25">
        <f t="shared" si="32"/>
        <v>66.208500000000001</v>
      </c>
      <c r="F62" s="25">
        <f t="shared" si="32"/>
        <v>66.208500000000001</v>
      </c>
      <c r="G62" s="25">
        <f t="shared" si="32"/>
        <v>66.208500000000001</v>
      </c>
      <c r="H62" s="25">
        <f t="shared" si="32"/>
        <v>66.208500000000001</v>
      </c>
      <c r="I62" s="25">
        <f t="shared" si="32"/>
        <v>66.208500000000001</v>
      </c>
    </row>
    <row r="63" spans="1:11" x14ac:dyDescent="0.25">
      <c r="A63" s="9"/>
      <c r="B63" s="9"/>
      <c r="C63" s="9"/>
      <c r="D63" s="9"/>
      <c r="E63" s="9"/>
      <c r="F63" s="9"/>
      <c r="G63" s="9"/>
      <c r="H63" s="9"/>
      <c r="I63" s="9"/>
    </row>
    <row r="64" spans="1:11" x14ac:dyDescent="0.25">
      <c r="A64" s="26" t="s">
        <v>20</v>
      </c>
      <c r="B64" s="9"/>
      <c r="C64" s="9"/>
      <c r="D64" s="9"/>
      <c r="E64" s="9"/>
      <c r="F64" s="9"/>
      <c r="G64" s="9"/>
      <c r="H64" s="9"/>
      <c r="I64" s="9"/>
    </row>
    <row r="65" spans="1:9" x14ac:dyDescent="0.25">
      <c r="A65" s="9" t="s">
        <v>18</v>
      </c>
      <c r="B65" s="42">
        <v>0.1</v>
      </c>
      <c r="C65" s="10">
        <f>(C59*B65)*7/12</f>
        <v>1.6473333333333333</v>
      </c>
      <c r="D65" s="10">
        <f>C71*B65</f>
        <v>2.6592666666666669</v>
      </c>
      <c r="E65" s="10">
        <f>D71*B65</f>
        <v>2.3933399999999998</v>
      </c>
      <c r="F65" s="10">
        <f>E71*B65</f>
        <v>2.1540060000000003</v>
      </c>
      <c r="G65" s="10">
        <f>F71*B65</f>
        <v>1.9386054000000001</v>
      </c>
      <c r="H65" s="10">
        <f>G71*B65</f>
        <v>1.7447448600000002</v>
      </c>
      <c r="I65" s="10">
        <f>H71*B65</f>
        <v>1.5702703740000001</v>
      </c>
    </row>
    <row r="66" spans="1:9" x14ac:dyDescent="0.25">
      <c r="A66" s="9" t="s">
        <v>21</v>
      </c>
      <c r="B66" s="42">
        <v>0.15</v>
      </c>
      <c r="C66" s="10">
        <f>(C60*B66)*7/12</f>
        <v>2.8183750000000001</v>
      </c>
      <c r="D66" s="10">
        <f>C72*B66</f>
        <v>4.4087437500000002</v>
      </c>
      <c r="E66" s="10">
        <f>D72*B66</f>
        <v>3.7474321875000003</v>
      </c>
      <c r="F66" s="10">
        <f>E72*B66</f>
        <v>3.1853173593750004</v>
      </c>
      <c r="G66" s="10">
        <f>F72*B66</f>
        <v>2.7075197554687507</v>
      </c>
      <c r="H66" s="10">
        <f>G72*B66</f>
        <v>2.3013917921484381</v>
      </c>
      <c r="I66" s="10">
        <f>H72*B66</f>
        <v>1.9561830233261723</v>
      </c>
    </row>
    <row r="67" spans="1:9" x14ac:dyDescent="0.25">
      <c r="A67" s="9" t="s">
        <v>61</v>
      </c>
      <c r="B67" s="42">
        <v>0.1</v>
      </c>
      <c r="C67" s="10">
        <f>(C61*B67)*7/12</f>
        <v>0.3359125</v>
      </c>
      <c r="D67" s="10">
        <f>C73*B67</f>
        <v>0.54225875000000001</v>
      </c>
      <c r="E67" s="10">
        <f>D73*B67</f>
        <v>0.48803287499999998</v>
      </c>
      <c r="F67" s="10">
        <f>E73*B67</f>
        <v>0.43922958749999996</v>
      </c>
      <c r="G67" s="10">
        <f>F73*B67</f>
        <v>0.39530662875</v>
      </c>
      <c r="H67" s="10">
        <f>G73*B67</f>
        <v>0.35577596587499993</v>
      </c>
      <c r="I67" s="10">
        <f>H73*B67</f>
        <v>0.32019836928749995</v>
      </c>
    </row>
    <row r="68" spans="1:9" x14ac:dyDescent="0.25">
      <c r="A68" s="24" t="s">
        <v>9</v>
      </c>
      <c r="B68" s="24"/>
      <c r="C68" s="25">
        <f t="shared" ref="C68:I68" si="33">SUM(C65:C67)</f>
        <v>4.8016208333333337</v>
      </c>
      <c r="D68" s="25">
        <f t="shared" si="33"/>
        <v>7.6102691666666669</v>
      </c>
      <c r="E68" s="25">
        <f t="shared" si="33"/>
        <v>6.6288050624999997</v>
      </c>
      <c r="F68" s="25">
        <f t="shared" si="33"/>
        <v>5.778552946875001</v>
      </c>
      <c r="G68" s="25">
        <f t="shared" si="33"/>
        <v>5.0414317842187506</v>
      </c>
      <c r="H68" s="25">
        <f t="shared" si="33"/>
        <v>4.401912618023438</v>
      </c>
      <c r="I68" s="25">
        <f t="shared" si="33"/>
        <v>3.8466517666136726</v>
      </c>
    </row>
    <row r="69" spans="1:9" x14ac:dyDescent="0.25">
      <c r="A69" s="9"/>
      <c r="B69" s="9"/>
      <c r="C69" s="9"/>
      <c r="D69" s="9"/>
      <c r="E69" s="9"/>
      <c r="F69" s="9"/>
      <c r="G69" s="9"/>
      <c r="H69" s="9"/>
      <c r="I69" s="9"/>
    </row>
    <row r="70" spans="1:9" x14ac:dyDescent="0.25">
      <c r="A70" s="26" t="s">
        <v>22</v>
      </c>
      <c r="B70" s="9"/>
      <c r="C70" s="9"/>
      <c r="D70" s="9"/>
      <c r="E70" s="9"/>
      <c r="F70" s="9"/>
      <c r="G70" s="9"/>
      <c r="H70" s="9"/>
      <c r="I70" s="9"/>
    </row>
    <row r="71" spans="1:9" x14ac:dyDescent="0.25">
      <c r="A71" s="9" t="s">
        <v>23</v>
      </c>
      <c r="B71" s="9"/>
      <c r="C71" s="10">
        <f>C59-C65</f>
        <v>26.592666666666666</v>
      </c>
      <c r="D71" s="10">
        <f t="shared" ref="D71:I73" si="34">C71-D65</f>
        <v>23.933399999999999</v>
      </c>
      <c r="E71" s="10">
        <f t="shared" si="34"/>
        <v>21.54006</v>
      </c>
      <c r="F71" s="10">
        <f t="shared" si="34"/>
        <v>19.386054000000001</v>
      </c>
      <c r="G71" s="10">
        <f t="shared" si="34"/>
        <v>17.447448600000001</v>
      </c>
      <c r="H71" s="10">
        <f t="shared" si="34"/>
        <v>15.70270374</v>
      </c>
      <c r="I71" s="10">
        <f t="shared" si="34"/>
        <v>14.132433366000001</v>
      </c>
    </row>
    <row r="72" spans="1:9" x14ac:dyDescent="0.25">
      <c r="A72" s="9" t="s">
        <v>19</v>
      </c>
      <c r="B72" s="9"/>
      <c r="C72" s="10">
        <f>C60-C66</f>
        <v>29.391625000000001</v>
      </c>
      <c r="D72" s="10">
        <f t="shared" si="34"/>
        <v>24.982881250000002</v>
      </c>
      <c r="E72" s="10">
        <f t="shared" si="34"/>
        <v>21.235449062500003</v>
      </c>
      <c r="F72" s="10">
        <f t="shared" si="34"/>
        <v>18.050131703125004</v>
      </c>
      <c r="G72" s="10">
        <f t="shared" si="34"/>
        <v>15.342611947656254</v>
      </c>
      <c r="H72" s="10">
        <f t="shared" si="34"/>
        <v>13.041220155507816</v>
      </c>
      <c r="I72" s="10">
        <f t="shared" si="34"/>
        <v>11.085037132181643</v>
      </c>
    </row>
    <row r="73" spans="1:9" x14ac:dyDescent="0.25">
      <c r="A73" s="9" t="s">
        <v>61</v>
      </c>
      <c r="B73" s="9"/>
      <c r="C73" s="10">
        <f>C61-C67</f>
        <v>5.4225874999999997</v>
      </c>
      <c r="D73" s="10">
        <f t="shared" si="34"/>
        <v>4.8803287499999994</v>
      </c>
      <c r="E73" s="10">
        <f t="shared" si="34"/>
        <v>4.3922958749999994</v>
      </c>
      <c r="F73" s="10">
        <f t="shared" si="34"/>
        <v>3.9530662874999996</v>
      </c>
      <c r="G73" s="10">
        <f t="shared" si="34"/>
        <v>3.5577596587499993</v>
      </c>
      <c r="H73" s="10">
        <f t="shared" si="34"/>
        <v>3.2019836928749994</v>
      </c>
      <c r="I73" s="10">
        <f t="shared" si="34"/>
        <v>2.8817853235874993</v>
      </c>
    </row>
    <row r="74" spans="1:9" x14ac:dyDescent="0.25">
      <c r="A74" s="24" t="s">
        <v>9</v>
      </c>
      <c r="B74" s="24"/>
      <c r="C74" s="25">
        <f t="shared" ref="C74:I74" si="35">SUM(C71:C73)</f>
        <v>61.406879166666663</v>
      </c>
      <c r="D74" s="25">
        <f t="shared" si="35"/>
        <v>53.796609999999994</v>
      </c>
      <c r="E74" s="25">
        <f t="shared" si="35"/>
        <v>47.167804937500009</v>
      </c>
      <c r="F74" s="25">
        <f t="shared" si="35"/>
        <v>41.389251990625006</v>
      </c>
      <c r="G74" s="25">
        <f t="shared" si="35"/>
        <v>36.347820206406254</v>
      </c>
      <c r="H74" s="25">
        <f t="shared" si="35"/>
        <v>31.945907588382816</v>
      </c>
      <c r="I74" s="25">
        <f t="shared" si="35"/>
        <v>28.099255821769145</v>
      </c>
    </row>
    <row r="79" spans="1:9" x14ac:dyDescent="0.25">
      <c r="A79" s="195" t="s">
        <v>24</v>
      </c>
      <c r="B79" s="196"/>
      <c r="C79" s="197" t="s">
        <v>308</v>
      </c>
      <c r="D79" s="195" t="s">
        <v>309</v>
      </c>
      <c r="E79" s="198" t="s">
        <v>310</v>
      </c>
      <c r="F79" s="198" t="s">
        <v>311</v>
      </c>
      <c r="G79" s="197" t="s">
        <v>312</v>
      </c>
    </row>
    <row r="80" spans="1:9" x14ac:dyDescent="0.25">
      <c r="A80" s="195"/>
      <c r="B80" s="196"/>
      <c r="C80" s="196"/>
      <c r="D80" s="195" t="s">
        <v>313</v>
      </c>
      <c r="E80" s="198" t="s">
        <v>314</v>
      </c>
      <c r="F80" s="195"/>
      <c r="G80" s="197" t="s">
        <v>315</v>
      </c>
    </row>
    <row r="81" spans="1:8" ht="36.75" x14ac:dyDescent="0.25">
      <c r="A81" s="199"/>
      <c r="B81" s="200"/>
      <c r="C81" s="200"/>
      <c r="D81" s="199"/>
      <c r="E81" s="201" t="s">
        <v>316</v>
      </c>
      <c r="F81" s="202"/>
      <c r="G81" s="203" t="s">
        <v>317</v>
      </c>
      <c r="H81" t="s">
        <v>20</v>
      </c>
    </row>
    <row r="82" spans="1:8" x14ac:dyDescent="0.25">
      <c r="A82" s="9" t="s">
        <v>23</v>
      </c>
      <c r="B82">
        <v>100</v>
      </c>
      <c r="C82">
        <f>2824/B82</f>
        <v>28.24</v>
      </c>
      <c r="D82">
        <f>141.2/B82</f>
        <v>1.4119999999999999</v>
      </c>
      <c r="E82">
        <f>99.59/B82</f>
        <v>0.99590000000000001</v>
      </c>
      <c r="F82">
        <f>+(C82+D82+E82)</f>
        <v>30.647899999999996</v>
      </c>
      <c r="G82" s="204">
        <v>1.5800000000000002E-2</v>
      </c>
      <c r="H82" s="11">
        <f>+F82*G82</f>
        <v>0.48423682000000001</v>
      </c>
    </row>
    <row r="83" spans="1:8" x14ac:dyDescent="0.25">
      <c r="A83" s="9" t="s">
        <v>19</v>
      </c>
      <c r="C83">
        <f>3221/B82</f>
        <v>32.21</v>
      </c>
      <c r="D83">
        <f>161.07/B82</f>
        <v>1.6107</v>
      </c>
      <c r="E83">
        <f>113.59/B82</f>
        <v>1.1359000000000001</v>
      </c>
      <c r="F83">
        <f>+(C83+D83+E83)</f>
        <v>34.956600000000002</v>
      </c>
      <c r="G83" s="204">
        <v>7.3099999999999998E-2</v>
      </c>
      <c r="H83" s="11">
        <f t="shared" ref="H83:H84" si="36">+F83*G83</f>
        <v>2.55532746</v>
      </c>
    </row>
    <row r="84" spans="1:8" x14ac:dyDescent="0.25">
      <c r="A84" s="9" t="s">
        <v>61</v>
      </c>
      <c r="C84">
        <f>250/100</f>
        <v>2.5</v>
      </c>
      <c r="D84">
        <f>24.6/B82</f>
        <v>0.24600000000000002</v>
      </c>
      <c r="E84">
        <f>8.82/B82</f>
        <v>8.8200000000000001E-2</v>
      </c>
      <c r="F84">
        <f>+(C84+D84+E84)</f>
        <v>2.8342000000000001</v>
      </c>
      <c r="G84" s="204">
        <v>9.5000000000000001E-2</v>
      </c>
      <c r="H84" s="11">
        <f t="shared" si="36"/>
        <v>0.26924900000000002</v>
      </c>
    </row>
    <row r="85" spans="1:8" x14ac:dyDescent="0.25">
      <c r="C85">
        <f>SUM(C82:C84)</f>
        <v>62.95</v>
      </c>
      <c r="D85">
        <f>SUM(D82:D84)</f>
        <v>3.2686999999999999</v>
      </c>
      <c r="E85">
        <f>SUM(E82:E84)</f>
        <v>2.2200000000000002</v>
      </c>
      <c r="F85">
        <f>+(C85+D85+E85)</f>
        <v>68.438699999999997</v>
      </c>
      <c r="H85" s="11">
        <f>SUM(H82:H84)</f>
        <v>3.3088132799999999</v>
      </c>
    </row>
  </sheetData>
  <mergeCells count="1">
    <mergeCell ref="A56:H56"/>
  </mergeCells>
  <pageMargins left="0.7" right="0.7" top="0.75" bottom="0.75" header="0.3" footer="0.3"/>
  <pageSetup paperSize="9" orientation="landscape" r:id="rId1"/>
  <ignoredErrors>
    <ignoredError sqref="E67"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DA06C-EAED-49EE-B101-F8CF78F5F78B}">
  <dimension ref="A1:O24"/>
  <sheetViews>
    <sheetView workbookViewId="0">
      <selection activeCell="D3" sqref="D3"/>
    </sheetView>
  </sheetViews>
  <sheetFormatPr defaultRowHeight="15" x14ac:dyDescent="0.25"/>
  <cols>
    <col min="3" max="3" width="24.42578125" customWidth="1"/>
    <col min="10" max="10" width="10.28515625" bestFit="1" customWidth="1"/>
  </cols>
  <sheetData>
    <row r="1" spans="1:15" s="349" customFormat="1" x14ac:dyDescent="0.25">
      <c r="A1" s="345">
        <v>6</v>
      </c>
      <c r="B1" s="346" t="s">
        <v>345</v>
      </c>
      <c r="C1" s="347"/>
      <c r="D1" s="348"/>
      <c r="E1" s="348"/>
      <c r="G1" s="350"/>
    </row>
    <row r="2" spans="1:15" s="349" customFormat="1" x14ac:dyDescent="0.25">
      <c r="A2" s="348"/>
      <c r="B2" s="345"/>
      <c r="C2" s="347"/>
      <c r="D2" s="348"/>
      <c r="E2" s="348"/>
      <c r="G2" s="350"/>
    </row>
    <row r="3" spans="1:15" s="349" customFormat="1" x14ac:dyDescent="0.25">
      <c r="A3" s="348"/>
      <c r="B3" s="351">
        <v>6.1</v>
      </c>
      <c r="C3" s="347" t="s">
        <v>346</v>
      </c>
      <c r="D3" s="348"/>
      <c r="E3" s="348"/>
      <c r="G3" s="352">
        <v>0</v>
      </c>
      <c r="H3" s="353">
        <v>0</v>
      </c>
      <c r="I3" s="353">
        <v>0</v>
      </c>
      <c r="J3" s="353">
        <v>5</v>
      </c>
      <c r="K3" s="353">
        <v>0</v>
      </c>
      <c r="L3" s="353">
        <v>5</v>
      </c>
      <c r="M3" s="353">
        <v>5</v>
      </c>
    </row>
    <row r="4" spans="1:15" s="349" customFormat="1" x14ac:dyDescent="0.25">
      <c r="A4" s="348"/>
      <c r="B4" s="351"/>
      <c r="C4" s="347"/>
      <c r="D4" s="348"/>
      <c r="E4" s="348"/>
      <c r="G4" s="354"/>
      <c r="M4" s="353"/>
    </row>
    <row r="5" spans="1:15" s="349" customFormat="1" x14ac:dyDescent="0.25">
      <c r="A5" s="348"/>
      <c r="B5" s="351">
        <v>6.1999999999999993</v>
      </c>
      <c r="C5" s="347" t="s">
        <v>347</v>
      </c>
      <c r="D5" s="348"/>
      <c r="E5" s="348"/>
      <c r="G5" s="352">
        <v>0</v>
      </c>
      <c r="H5" s="353">
        <v>0</v>
      </c>
      <c r="I5" s="353">
        <v>0</v>
      </c>
      <c r="J5" s="353">
        <v>5</v>
      </c>
      <c r="K5" s="353">
        <v>0</v>
      </c>
      <c r="L5" s="353">
        <v>5</v>
      </c>
      <c r="M5" s="353">
        <v>5</v>
      </c>
    </row>
    <row r="6" spans="1:15" s="349" customFormat="1" x14ac:dyDescent="0.25">
      <c r="A6" s="348"/>
      <c r="B6" s="351"/>
      <c r="C6" s="347"/>
      <c r="D6" s="348"/>
      <c r="E6" s="348"/>
      <c r="G6" s="354"/>
      <c r="L6" s="353"/>
      <c r="M6" s="353"/>
    </row>
    <row r="7" spans="1:15" s="349" customFormat="1" x14ac:dyDescent="0.25">
      <c r="A7" s="348"/>
      <c r="B7" s="351">
        <v>6.2999999999999989</v>
      </c>
      <c r="C7" s="347" t="s">
        <v>348</v>
      </c>
      <c r="D7" s="348"/>
      <c r="E7" s="348"/>
      <c r="G7" s="352">
        <v>0</v>
      </c>
      <c r="H7" s="353">
        <v>0</v>
      </c>
      <c r="I7" s="353">
        <v>0</v>
      </c>
      <c r="J7" s="353">
        <v>10</v>
      </c>
      <c r="K7" s="353">
        <v>0</v>
      </c>
      <c r="L7" s="353">
        <v>10</v>
      </c>
      <c r="M7" s="353">
        <v>10</v>
      </c>
    </row>
    <row r="8" spans="1:15" s="349" customFormat="1" x14ac:dyDescent="0.25">
      <c r="A8" s="348"/>
      <c r="B8" s="351"/>
      <c r="C8" s="347"/>
      <c r="D8" s="348"/>
      <c r="E8" s="348"/>
      <c r="G8" s="354"/>
      <c r="L8" s="353"/>
      <c r="M8" s="353"/>
    </row>
    <row r="9" spans="1:15" s="349" customFormat="1" x14ac:dyDescent="0.25">
      <c r="A9" s="348"/>
      <c r="B9" s="351">
        <v>6.3999999999999986</v>
      </c>
      <c r="C9" s="347" t="s">
        <v>349</v>
      </c>
      <c r="D9" s="348"/>
      <c r="E9" s="348"/>
      <c r="G9" s="352">
        <v>0</v>
      </c>
      <c r="H9" s="353">
        <v>0</v>
      </c>
      <c r="I9" s="353">
        <v>0</v>
      </c>
      <c r="J9" s="353">
        <v>15</v>
      </c>
      <c r="K9" s="353">
        <v>0</v>
      </c>
      <c r="L9" s="353">
        <v>15</v>
      </c>
      <c r="M9" s="353">
        <v>15</v>
      </c>
    </row>
    <row r="10" spans="1:15" s="349" customFormat="1" x14ac:dyDescent="0.25">
      <c r="A10" s="348"/>
      <c r="B10" s="351"/>
      <c r="C10" s="347"/>
      <c r="D10" s="348"/>
      <c r="E10" s="348"/>
      <c r="G10" s="354"/>
      <c r="L10" s="353"/>
      <c r="M10" s="353"/>
    </row>
    <row r="11" spans="1:15" s="349" customFormat="1" ht="30" x14ac:dyDescent="0.25">
      <c r="A11" s="348"/>
      <c r="B11" s="351">
        <v>6.4999999999999982</v>
      </c>
      <c r="C11" s="347" t="s">
        <v>350</v>
      </c>
      <c r="D11" s="348"/>
      <c r="E11" s="348"/>
      <c r="G11" s="352">
        <v>0</v>
      </c>
      <c r="H11" s="353">
        <v>0</v>
      </c>
      <c r="I11" s="353">
        <v>0</v>
      </c>
      <c r="J11" s="353">
        <v>140.54791666666668</v>
      </c>
      <c r="K11" s="353">
        <v>0</v>
      </c>
      <c r="L11" s="353">
        <v>140.54791666666668</v>
      </c>
      <c r="M11" s="353">
        <v>140.55000000000001</v>
      </c>
      <c r="O11" s="353"/>
    </row>
    <row r="12" spans="1:15" s="349" customFormat="1" x14ac:dyDescent="0.25">
      <c r="A12" s="348"/>
      <c r="C12" s="347" t="s">
        <v>351</v>
      </c>
      <c r="D12" s="348"/>
      <c r="E12" s="348"/>
      <c r="G12" s="354"/>
      <c r="L12" s="353"/>
    </row>
    <row r="13" spans="1:15" s="349" customFormat="1" x14ac:dyDescent="0.25">
      <c r="A13" s="348"/>
      <c r="B13" s="351"/>
      <c r="C13" s="347"/>
      <c r="D13" s="348"/>
      <c r="E13" s="348"/>
      <c r="G13" s="354"/>
      <c r="L13" s="353"/>
    </row>
    <row r="14" spans="1:15" s="349" customFormat="1" x14ac:dyDescent="0.25">
      <c r="A14" s="348"/>
      <c r="B14" s="351"/>
      <c r="C14" s="347" t="s">
        <v>352</v>
      </c>
      <c r="D14" s="348"/>
      <c r="E14" s="348"/>
      <c r="G14" s="352">
        <v>0</v>
      </c>
      <c r="H14" s="353">
        <v>0</v>
      </c>
      <c r="I14" s="353">
        <v>0</v>
      </c>
      <c r="J14" s="353">
        <v>26.3</v>
      </c>
      <c r="K14" s="353">
        <v>0</v>
      </c>
      <c r="L14" s="353">
        <v>26.3</v>
      </c>
      <c r="M14" s="353">
        <v>26.3</v>
      </c>
    </row>
    <row r="15" spans="1:15" s="349" customFormat="1" x14ac:dyDescent="0.25">
      <c r="A15" s="348"/>
      <c r="B15" s="351">
        <v>6.5999999999999979</v>
      </c>
      <c r="C15" s="347" t="s">
        <v>353</v>
      </c>
      <c r="D15" s="348"/>
      <c r="E15" s="348"/>
      <c r="G15" s="354"/>
      <c r="L15" s="353"/>
    </row>
    <row r="16" spans="1:15" s="349" customFormat="1" x14ac:dyDescent="0.25">
      <c r="A16" s="348"/>
      <c r="B16" s="355"/>
      <c r="C16" s="347"/>
      <c r="D16" s="348"/>
      <c r="E16" s="348"/>
      <c r="G16" s="354"/>
      <c r="L16" s="353"/>
    </row>
    <row r="17" spans="1:13" s="349" customFormat="1" x14ac:dyDescent="0.25">
      <c r="A17" s="348"/>
      <c r="B17" s="351">
        <v>6.6999999999999975</v>
      </c>
      <c r="C17" s="347" t="s">
        <v>354</v>
      </c>
      <c r="D17" s="348"/>
      <c r="E17" s="348"/>
      <c r="G17" s="352">
        <v>0</v>
      </c>
      <c r="H17" s="353">
        <v>0</v>
      </c>
      <c r="I17" s="353">
        <v>0</v>
      </c>
      <c r="J17" s="353">
        <v>20</v>
      </c>
      <c r="K17" s="353">
        <v>0</v>
      </c>
      <c r="L17" s="353">
        <v>20</v>
      </c>
      <c r="M17" s="353">
        <v>20</v>
      </c>
    </row>
    <row r="18" spans="1:13" s="349" customFormat="1" x14ac:dyDescent="0.25">
      <c r="B18" s="356"/>
      <c r="C18" s="354"/>
      <c r="G18" s="357"/>
      <c r="H18" s="358"/>
      <c r="I18" s="358"/>
      <c r="J18" s="358"/>
      <c r="K18" s="358"/>
      <c r="L18" s="358"/>
      <c r="M18" s="358"/>
    </row>
    <row r="19" spans="1:13" s="349" customFormat="1" x14ac:dyDescent="0.25">
      <c r="B19" s="356"/>
      <c r="C19" s="354"/>
      <c r="E19" s="359" t="s">
        <v>311</v>
      </c>
      <c r="F19" s="360">
        <v>-6</v>
      </c>
      <c r="G19" s="361">
        <v>0</v>
      </c>
      <c r="H19" s="353">
        <v>0</v>
      </c>
      <c r="I19" s="362">
        <v>0</v>
      </c>
      <c r="J19" s="362">
        <f>+SUM(J3:J17)</f>
        <v>221.84791666666669</v>
      </c>
      <c r="K19" s="353">
        <v>0</v>
      </c>
      <c r="L19" s="362">
        <v>221.84791666666669</v>
      </c>
      <c r="M19" s="362">
        <v>221.85000000000002</v>
      </c>
    </row>
    <row r="20" spans="1:13" s="349" customFormat="1" x14ac:dyDescent="0.25">
      <c r="B20" s="356"/>
      <c r="C20" s="354"/>
      <c r="E20" s="359"/>
      <c r="F20" s="359"/>
      <c r="G20" s="363"/>
      <c r="I20" s="359"/>
      <c r="J20" s="359">
        <f>+ROUND(J19,2)</f>
        <v>221.85</v>
      </c>
      <c r="K20" s="359">
        <f t="shared" ref="K20:M20" si="0">+ROUND(K19,2)</f>
        <v>0</v>
      </c>
      <c r="L20" s="359">
        <f t="shared" si="0"/>
        <v>221.85</v>
      </c>
      <c r="M20" s="359">
        <f t="shared" si="0"/>
        <v>221.85</v>
      </c>
    </row>
    <row r="21" spans="1:13" s="349" customFormat="1" x14ac:dyDescent="0.25">
      <c r="B21" s="356"/>
      <c r="C21" s="354"/>
      <c r="E21" s="359"/>
      <c r="F21" s="364" t="s">
        <v>355</v>
      </c>
      <c r="G21" s="361">
        <v>0</v>
      </c>
      <c r="H21" s="353">
        <v>0</v>
      </c>
      <c r="I21" s="362">
        <v>0</v>
      </c>
      <c r="J21" s="362">
        <v>222</v>
      </c>
      <c r="K21" s="353">
        <v>0</v>
      </c>
      <c r="L21" s="362">
        <v>222</v>
      </c>
      <c r="M21" s="362">
        <v>222</v>
      </c>
    </row>
    <row r="22" spans="1:13" x14ac:dyDescent="0.25">
      <c r="J22">
        <f>+J21/100</f>
        <v>2.2200000000000002</v>
      </c>
    </row>
    <row r="24" spans="1:13" x14ac:dyDescent="0.25">
      <c r="J24" s="365"/>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3A333-D458-4828-ADD7-CB29D2E8C2AE}">
  <dimension ref="A1:U152"/>
  <sheetViews>
    <sheetView workbookViewId="0">
      <selection activeCell="N19" sqref="N19"/>
    </sheetView>
  </sheetViews>
  <sheetFormatPr defaultRowHeight="15" x14ac:dyDescent="0.25"/>
  <cols>
    <col min="1" max="1" width="19" style="135" customWidth="1"/>
    <col min="2" max="2" width="14" style="135" customWidth="1"/>
    <col min="3" max="3" width="12.42578125" style="135" bestFit="1" customWidth="1"/>
    <col min="4" max="4" width="10.140625" style="135" bestFit="1" customWidth="1"/>
    <col min="5" max="5" width="12.7109375" style="135" bestFit="1" customWidth="1"/>
    <col min="6" max="6" width="11.7109375" style="135" bestFit="1" customWidth="1"/>
    <col min="7" max="7" width="14.42578125" style="135" customWidth="1"/>
    <col min="8" max="8" width="12.5703125" style="135" bestFit="1" customWidth="1"/>
    <col min="9" max="9" width="9.140625" style="135" customWidth="1"/>
    <col min="10" max="10" width="12" style="135" customWidth="1"/>
    <col min="11" max="11" width="7.85546875" style="135" bestFit="1" customWidth="1"/>
    <col min="12" max="12" width="7.5703125" style="135" bestFit="1" customWidth="1"/>
    <col min="13" max="15" width="7.5703125" style="135" customWidth="1"/>
    <col min="16" max="16" width="9.28515625" style="135" customWidth="1"/>
    <col min="17" max="256" width="9.140625" style="135"/>
    <col min="257" max="257" width="19" style="135" customWidth="1"/>
    <col min="258" max="258" width="14" style="135" customWidth="1"/>
    <col min="259" max="259" width="12.42578125" style="135" bestFit="1" customWidth="1"/>
    <col min="260" max="260" width="10.140625" style="135" bestFit="1" customWidth="1"/>
    <col min="261" max="261" width="12.7109375" style="135" bestFit="1" customWidth="1"/>
    <col min="262" max="262" width="11.7109375" style="135" bestFit="1" customWidth="1"/>
    <col min="263" max="263" width="14.42578125" style="135" customWidth="1"/>
    <col min="264" max="264" width="12.5703125" style="135" bestFit="1" customWidth="1"/>
    <col min="265" max="265" width="9.140625" style="135"/>
    <col min="266" max="266" width="12" style="135" customWidth="1"/>
    <col min="267" max="267" width="7.85546875" style="135" bestFit="1" customWidth="1"/>
    <col min="268" max="268" width="7.5703125" style="135" bestFit="1" customWidth="1"/>
    <col min="269" max="271" width="7.5703125" style="135" customWidth="1"/>
    <col min="272" max="272" width="9.28515625" style="135" customWidth="1"/>
    <col min="273" max="512" width="9.140625" style="135"/>
    <col min="513" max="513" width="19" style="135" customWidth="1"/>
    <col min="514" max="514" width="14" style="135" customWidth="1"/>
    <col min="515" max="515" width="12.42578125" style="135" bestFit="1" customWidth="1"/>
    <col min="516" max="516" width="10.140625" style="135" bestFit="1" customWidth="1"/>
    <col min="517" max="517" width="12.7109375" style="135" bestFit="1" customWidth="1"/>
    <col min="518" max="518" width="11.7109375" style="135" bestFit="1" customWidth="1"/>
    <col min="519" max="519" width="14.42578125" style="135" customWidth="1"/>
    <col min="520" max="520" width="12.5703125" style="135" bestFit="1" customWidth="1"/>
    <col min="521" max="521" width="9.140625" style="135"/>
    <col min="522" max="522" width="12" style="135" customWidth="1"/>
    <col min="523" max="523" width="7.85546875" style="135" bestFit="1" customWidth="1"/>
    <col min="524" max="524" width="7.5703125" style="135" bestFit="1" customWidth="1"/>
    <col min="525" max="527" width="7.5703125" style="135" customWidth="1"/>
    <col min="528" max="528" width="9.28515625" style="135" customWidth="1"/>
    <col min="529" max="768" width="9.140625" style="135"/>
    <col min="769" max="769" width="19" style="135" customWidth="1"/>
    <col min="770" max="770" width="14" style="135" customWidth="1"/>
    <col min="771" max="771" width="12.42578125" style="135" bestFit="1" customWidth="1"/>
    <col min="772" max="772" width="10.140625" style="135" bestFit="1" customWidth="1"/>
    <col min="773" max="773" width="12.7109375" style="135" bestFit="1" customWidth="1"/>
    <col min="774" max="774" width="11.7109375" style="135" bestFit="1" customWidth="1"/>
    <col min="775" max="775" width="14.42578125" style="135" customWidth="1"/>
    <col min="776" max="776" width="12.5703125" style="135" bestFit="1" customWidth="1"/>
    <col min="777" max="777" width="9.140625" style="135"/>
    <col min="778" max="778" width="12" style="135" customWidth="1"/>
    <col min="779" max="779" width="7.85546875" style="135" bestFit="1" customWidth="1"/>
    <col min="780" max="780" width="7.5703125" style="135" bestFit="1" customWidth="1"/>
    <col min="781" max="783" width="7.5703125" style="135" customWidth="1"/>
    <col min="784" max="784" width="9.28515625" style="135" customWidth="1"/>
    <col min="785" max="1024" width="9.140625" style="135"/>
    <col min="1025" max="1025" width="19" style="135" customWidth="1"/>
    <col min="1026" max="1026" width="14" style="135" customWidth="1"/>
    <col min="1027" max="1027" width="12.42578125" style="135" bestFit="1" customWidth="1"/>
    <col min="1028" max="1028" width="10.140625" style="135" bestFit="1" customWidth="1"/>
    <col min="1029" max="1029" width="12.7109375" style="135" bestFit="1" customWidth="1"/>
    <col min="1030" max="1030" width="11.7109375" style="135" bestFit="1" customWidth="1"/>
    <col min="1031" max="1031" width="14.42578125" style="135" customWidth="1"/>
    <col min="1032" max="1032" width="12.5703125" style="135" bestFit="1" customWidth="1"/>
    <col min="1033" max="1033" width="9.140625" style="135"/>
    <col min="1034" max="1034" width="12" style="135" customWidth="1"/>
    <col min="1035" max="1035" width="7.85546875" style="135" bestFit="1" customWidth="1"/>
    <col min="1036" max="1036" width="7.5703125" style="135" bestFit="1" customWidth="1"/>
    <col min="1037" max="1039" width="7.5703125" style="135" customWidth="1"/>
    <col min="1040" max="1040" width="9.28515625" style="135" customWidth="1"/>
    <col min="1041" max="1280" width="9.140625" style="135"/>
    <col min="1281" max="1281" width="19" style="135" customWidth="1"/>
    <col min="1282" max="1282" width="14" style="135" customWidth="1"/>
    <col min="1283" max="1283" width="12.42578125" style="135" bestFit="1" customWidth="1"/>
    <col min="1284" max="1284" width="10.140625" style="135" bestFit="1" customWidth="1"/>
    <col min="1285" max="1285" width="12.7109375" style="135" bestFit="1" customWidth="1"/>
    <col min="1286" max="1286" width="11.7109375" style="135" bestFit="1" customWidth="1"/>
    <col min="1287" max="1287" width="14.42578125" style="135" customWidth="1"/>
    <col min="1288" max="1288" width="12.5703125" style="135" bestFit="1" customWidth="1"/>
    <col min="1289" max="1289" width="9.140625" style="135"/>
    <col min="1290" max="1290" width="12" style="135" customWidth="1"/>
    <col min="1291" max="1291" width="7.85546875" style="135" bestFit="1" customWidth="1"/>
    <col min="1292" max="1292" width="7.5703125" style="135" bestFit="1" customWidth="1"/>
    <col min="1293" max="1295" width="7.5703125" style="135" customWidth="1"/>
    <col min="1296" max="1296" width="9.28515625" style="135" customWidth="1"/>
    <col min="1297" max="1536" width="9.140625" style="135"/>
    <col min="1537" max="1537" width="19" style="135" customWidth="1"/>
    <col min="1538" max="1538" width="14" style="135" customWidth="1"/>
    <col min="1539" max="1539" width="12.42578125" style="135" bestFit="1" customWidth="1"/>
    <col min="1540" max="1540" width="10.140625" style="135" bestFit="1" customWidth="1"/>
    <col min="1541" max="1541" width="12.7109375" style="135" bestFit="1" customWidth="1"/>
    <col min="1542" max="1542" width="11.7109375" style="135" bestFit="1" customWidth="1"/>
    <col min="1543" max="1543" width="14.42578125" style="135" customWidth="1"/>
    <col min="1544" max="1544" width="12.5703125" style="135" bestFit="1" customWidth="1"/>
    <col min="1545" max="1545" width="9.140625" style="135"/>
    <col min="1546" max="1546" width="12" style="135" customWidth="1"/>
    <col min="1547" max="1547" width="7.85546875" style="135" bestFit="1" customWidth="1"/>
    <col min="1548" max="1548" width="7.5703125" style="135" bestFit="1" customWidth="1"/>
    <col min="1549" max="1551" width="7.5703125" style="135" customWidth="1"/>
    <col min="1552" max="1552" width="9.28515625" style="135" customWidth="1"/>
    <col min="1553" max="1792" width="9.140625" style="135"/>
    <col min="1793" max="1793" width="19" style="135" customWidth="1"/>
    <col min="1794" max="1794" width="14" style="135" customWidth="1"/>
    <col min="1795" max="1795" width="12.42578125" style="135" bestFit="1" customWidth="1"/>
    <col min="1796" max="1796" width="10.140625" style="135" bestFit="1" customWidth="1"/>
    <col min="1797" max="1797" width="12.7109375" style="135" bestFit="1" customWidth="1"/>
    <col min="1798" max="1798" width="11.7109375" style="135" bestFit="1" customWidth="1"/>
    <col min="1799" max="1799" width="14.42578125" style="135" customWidth="1"/>
    <col min="1800" max="1800" width="12.5703125" style="135" bestFit="1" customWidth="1"/>
    <col min="1801" max="1801" width="9.140625" style="135"/>
    <col min="1802" max="1802" width="12" style="135" customWidth="1"/>
    <col min="1803" max="1803" width="7.85546875" style="135" bestFit="1" customWidth="1"/>
    <col min="1804" max="1804" width="7.5703125" style="135" bestFit="1" customWidth="1"/>
    <col min="1805" max="1807" width="7.5703125" style="135" customWidth="1"/>
    <col min="1808" max="1808" width="9.28515625" style="135" customWidth="1"/>
    <col min="1809" max="2048" width="9.140625" style="135"/>
    <col min="2049" max="2049" width="19" style="135" customWidth="1"/>
    <col min="2050" max="2050" width="14" style="135" customWidth="1"/>
    <col min="2051" max="2051" width="12.42578125" style="135" bestFit="1" customWidth="1"/>
    <col min="2052" max="2052" width="10.140625" style="135" bestFit="1" customWidth="1"/>
    <col min="2053" max="2053" width="12.7109375" style="135" bestFit="1" customWidth="1"/>
    <col min="2054" max="2054" width="11.7109375" style="135" bestFit="1" customWidth="1"/>
    <col min="2055" max="2055" width="14.42578125" style="135" customWidth="1"/>
    <col min="2056" max="2056" width="12.5703125" style="135" bestFit="1" customWidth="1"/>
    <col min="2057" max="2057" width="9.140625" style="135"/>
    <col min="2058" max="2058" width="12" style="135" customWidth="1"/>
    <col min="2059" max="2059" width="7.85546875" style="135" bestFit="1" customWidth="1"/>
    <col min="2060" max="2060" width="7.5703125" style="135" bestFit="1" customWidth="1"/>
    <col min="2061" max="2063" width="7.5703125" style="135" customWidth="1"/>
    <col min="2064" max="2064" width="9.28515625" style="135" customWidth="1"/>
    <col min="2065" max="2304" width="9.140625" style="135"/>
    <col min="2305" max="2305" width="19" style="135" customWidth="1"/>
    <col min="2306" max="2306" width="14" style="135" customWidth="1"/>
    <col min="2307" max="2307" width="12.42578125" style="135" bestFit="1" customWidth="1"/>
    <col min="2308" max="2308" width="10.140625" style="135" bestFit="1" customWidth="1"/>
    <col min="2309" max="2309" width="12.7109375" style="135" bestFit="1" customWidth="1"/>
    <col min="2310" max="2310" width="11.7109375" style="135" bestFit="1" customWidth="1"/>
    <col min="2311" max="2311" width="14.42578125" style="135" customWidth="1"/>
    <col min="2312" max="2312" width="12.5703125" style="135" bestFit="1" customWidth="1"/>
    <col min="2313" max="2313" width="9.140625" style="135"/>
    <col min="2314" max="2314" width="12" style="135" customWidth="1"/>
    <col min="2315" max="2315" width="7.85546875" style="135" bestFit="1" customWidth="1"/>
    <col min="2316" max="2316" width="7.5703125" style="135" bestFit="1" customWidth="1"/>
    <col min="2317" max="2319" width="7.5703125" style="135" customWidth="1"/>
    <col min="2320" max="2320" width="9.28515625" style="135" customWidth="1"/>
    <col min="2321" max="2560" width="9.140625" style="135"/>
    <col min="2561" max="2561" width="19" style="135" customWidth="1"/>
    <col min="2562" max="2562" width="14" style="135" customWidth="1"/>
    <col min="2563" max="2563" width="12.42578125" style="135" bestFit="1" customWidth="1"/>
    <col min="2564" max="2564" width="10.140625" style="135" bestFit="1" customWidth="1"/>
    <col min="2565" max="2565" width="12.7109375" style="135" bestFit="1" customWidth="1"/>
    <col min="2566" max="2566" width="11.7109375" style="135" bestFit="1" customWidth="1"/>
    <col min="2567" max="2567" width="14.42578125" style="135" customWidth="1"/>
    <col min="2568" max="2568" width="12.5703125" style="135" bestFit="1" customWidth="1"/>
    <col min="2569" max="2569" width="9.140625" style="135"/>
    <col min="2570" max="2570" width="12" style="135" customWidth="1"/>
    <col min="2571" max="2571" width="7.85546875" style="135" bestFit="1" customWidth="1"/>
    <col min="2572" max="2572" width="7.5703125" style="135" bestFit="1" customWidth="1"/>
    <col min="2573" max="2575" width="7.5703125" style="135" customWidth="1"/>
    <col min="2576" max="2576" width="9.28515625" style="135" customWidth="1"/>
    <col min="2577" max="2816" width="9.140625" style="135"/>
    <col min="2817" max="2817" width="19" style="135" customWidth="1"/>
    <col min="2818" max="2818" width="14" style="135" customWidth="1"/>
    <col min="2819" max="2819" width="12.42578125" style="135" bestFit="1" customWidth="1"/>
    <col min="2820" max="2820" width="10.140625" style="135" bestFit="1" customWidth="1"/>
    <col min="2821" max="2821" width="12.7109375" style="135" bestFit="1" customWidth="1"/>
    <col min="2822" max="2822" width="11.7109375" style="135" bestFit="1" customWidth="1"/>
    <col min="2823" max="2823" width="14.42578125" style="135" customWidth="1"/>
    <col min="2824" max="2824" width="12.5703125" style="135" bestFit="1" customWidth="1"/>
    <col min="2825" max="2825" width="9.140625" style="135"/>
    <col min="2826" max="2826" width="12" style="135" customWidth="1"/>
    <col min="2827" max="2827" width="7.85546875" style="135" bestFit="1" customWidth="1"/>
    <col min="2828" max="2828" width="7.5703125" style="135" bestFit="1" customWidth="1"/>
    <col min="2829" max="2831" width="7.5703125" style="135" customWidth="1"/>
    <col min="2832" max="2832" width="9.28515625" style="135" customWidth="1"/>
    <col min="2833" max="3072" width="9.140625" style="135"/>
    <col min="3073" max="3073" width="19" style="135" customWidth="1"/>
    <col min="3074" max="3074" width="14" style="135" customWidth="1"/>
    <col min="3075" max="3075" width="12.42578125" style="135" bestFit="1" customWidth="1"/>
    <col min="3076" max="3076" width="10.140625" style="135" bestFit="1" customWidth="1"/>
    <col min="3077" max="3077" width="12.7109375" style="135" bestFit="1" customWidth="1"/>
    <col min="3078" max="3078" width="11.7109375" style="135" bestFit="1" customWidth="1"/>
    <col min="3079" max="3079" width="14.42578125" style="135" customWidth="1"/>
    <col min="3080" max="3080" width="12.5703125" style="135" bestFit="1" customWidth="1"/>
    <col min="3081" max="3081" width="9.140625" style="135"/>
    <col min="3082" max="3082" width="12" style="135" customWidth="1"/>
    <col min="3083" max="3083" width="7.85546875" style="135" bestFit="1" customWidth="1"/>
    <col min="3084" max="3084" width="7.5703125" style="135" bestFit="1" customWidth="1"/>
    <col min="3085" max="3087" width="7.5703125" style="135" customWidth="1"/>
    <col min="3088" max="3088" width="9.28515625" style="135" customWidth="1"/>
    <col min="3089" max="3328" width="9.140625" style="135"/>
    <col min="3329" max="3329" width="19" style="135" customWidth="1"/>
    <col min="3330" max="3330" width="14" style="135" customWidth="1"/>
    <col min="3331" max="3331" width="12.42578125" style="135" bestFit="1" customWidth="1"/>
    <col min="3332" max="3332" width="10.140625" style="135" bestFit="1" customWidth="1"/>
    <col min="3333" max="3333" width="12.7109375" style="135" bestFit="1" customWidth="1"/>
    <col min="3334" max="3334" width="11.7109375" style="135" bestFit="1" customWidth="1"/>
    <col min="3335" max="3335" width="14.42578125" style="135" customWidth="1"/>
    <col min="3336" max="3336" width="12.5703125" style="135" bestFit="1" customWidth="1"/>
    <col min="3337" max="3337" width="9.140625" style="135"/>
    <col min="3338" max="3338" width="12" style="135" customWidth="1"/>
    <col min="3339" max="3339" width="7.85546875" style="135" bestFit="1" customWidth="1"/>
    <col min="3340" max="3340" width="7.5703125" style="135" bestFit="1" customWidth="1"/>
    <col min="3341" max="3343" width="7.5703125" style="135" customWidth="1"/>
    <col min="3344" max="3344" width="9.28515625" style="135" customWidth="1"/>
    <col min="3345" max="3584" width="9.140625" style="135"/>
    <col min="3585" max="3585" width="19" style="135" customWidth="1"/>
    <col min="3586" max="3586" width="14" style="135" customWidth="1"/>
    <col min="3587" max="3587" width="12.42578125" style="135" bestFit="1" customWidth="1"/>
    <col min="3588" max="3588" width="10.140625" style="135" bestFit="1" customWidth="1"/>
    <col min="3589" max="3589" width="12.7109375" style="135" bestFit="1" customWidth="1"/>
    <col min="3590" max="3590" width="11.7109375" style="135" bestFit="1" customWidth="1"/>
    <col min="3591" max="3591" width="14.42578125" style="135" customWidth="1"/>
    <col min="3592" max="3592" width="12.5703125" style="135" bestFit="1" customWidth="1"/>
    <col min="3593" max="3593" width="9.140625" style="135"/>
    <col min="3594" max="3594" width="12" style="135" customWidth="1"/>
    <col min="3595" max="3595" width="7.85546875" style="135" bestFit="1" customWidth="1"/>
    <col min="3596" max="3596" width="7.5703125" style="135" bestFit="1" customWidth="1"/>
    <col min="3597" max="3599" width="7.5703125" style="135" customWidth="1"/>
    <col min="3600" max="3600" width="9.28515625" style="135" customWidth="1"/>
    <col min="3601" max="3840" width="9.140625" style="135"/>
    <col min="3841" max="3841" width="19" style="135" customWidth="1"/>
    <col min="3842" max="3842" width="14" style="135" customWidth="1"/>
    <col min="3843" max="3843" width="12.42578125" style="135" bestFit="1" customWidth="1"/>
    <col min="3844" max="3844" width="10.140625" style="135" bestFit="1" customWidth="1"/>
    <col min="3845" max="3845" width="12.7109375" style="135" bestFit="1" customWidth="1"/>
    <col min="3846" max="3846" width="11.7109375" style="135" bestFit="1" customWidth="1"/>
    <col min="3847" max="3847" width="14.42578125" style="135" customWidth="1"/>
    <col min="3848" max="3848" width="12.5703125" style="135" bestFit="1" customWidth="1"/>
    <col min="3849" max="3849" width="9.140625" style="135"/>
    <col min="3850" max="3850" width="12" style="135" customWidth="1"/>
    <col min="3851" max="3851" width="7.85546875" style="135" bestFit="1" customWidth="1"/>
    <col min="3852" max="3852" width="7.5703125" style="135" bestFit="1" customWidth="1"/>
    <col min="3853" max="3855" width="7.5703125" style="135" customWidth="1"/>
    <col min="3856" max="3856" width="9.28515625" style="135" customWidth="1"/>
    <col min="3857" max="4096" width="9.140625" style="135"/>
    <col min="4097" max="4097" width="19" style="135" customWidth="1"/>
    <col min="4098" max="4098" width="14" style="135" customWidth="1"/>
    <col min="4099" max="4099" width="12.42578125" style="135" bestFit="1" customWidth="1"/>
    <col min="4100" max="4100" width="10.140625" style="135" bestFit="1" customWidth="1"/>
    <col min="4101" max="4101" width="12.7109375" style="135" bestFit="1" customWidth="1"/>
    <col min="4102" max="4102" width="11.7109375" style="135" bestFit="1" customWidth="1"/>
    <col min="4103" max="4103" width="14.42578125" style="135" customWidth="1"/>
    <col min="4104" max="4104" width="12.5703125" style="135" bestFit="1" customWidth="1"/>
    <col min="4105" max="4105" width="9.140625" style="135"/>
    <col min="4106" max="4106" width="12" style="135" customWidth="1"/>
    <col min="4107" max="4107" width="7.85546875" style="135" bestFit="1" customWidth="1"/>
    <col min="4108" max="4108" width="7.5703125" style="135" bestFit="1" customWidth="1"/>
    <col min="4109" max="4111" width="7.5703125" style="135" customWidth="1"/>
    <col min="4112" max="4112" width="9.28515625" style="135" customWidth="1"/>
    <col min="4113" max="4352" width="9.140625" style="135"/>
    <col min="4353" max="4353" width="19" style="135" customWidth="1"/>
    <col min="4354" max="4354" width="14" style="135" customWidth="1"/>
    <col min="4355" max="4355" width="12.42578125" style="135" bestFit="1" customWidth="1"/>
    <col min="4356" max="4356" width="10.140625" style="135" bestFit="1" customWidth="1"/>
    <col min="4357" max="4357" width="12.7109375" style="135" bestFit="1" customWidth="1"/>
    <col min="4358" max="4358" width="11.7109375" style="135" bestFit="1" customWidth="1"/>
    <col min="4359" max="4359" width="14.42578125" style="135" customWidth="1"/>
    <col min="4360" max="4360" width="12.5703125" style="135" bestFit="1" customWidth="1"/>
    <col min="4361" max="4361" width="9.140625" style="135"/>
    <col min="4362" max="4362" width="12" style="135" customWidth="1"/>
    <col min="4363" max="4363" width="7.85546875" style="135" bestFit="1" customWidth="1"/>
    <col min="4364" max="4364" width="7.5703125" style="135" bestFit="1" customWidth="1"/>
    <col min="4365" max="4367" width="7.5703125" style="135" customWidth="1"/>
    <col min="4368" max="4368" width="9.28515625" style="135" customWidth="1"/>
    <col min="4369" max="4608" width="9.140625" style="135"/>
    <col min="4609" max="4609" width="19" style="135" customWidth="1"/>
    <col min="4610" max="4610" width="14" style="135" customWidth="1"/>
    <col min="4611" max="4611" width="12.42578125" style="135" bestFit="1" customWidth="1"/>
    <col min="4612" max="4612" width="10.140625" style="135" bestFit="1" customWidth="1"/>
    <col min="4613" max="4613" width="12.7109375" style="135" bestFit="1" customWidth="1"/>
    <col min="4614" max="4614" width="11.7109375" style="135" bestFit="1" customWidth="1"/>
    <col min="4615" max="4615" width="14.42578125" style="135" customWidth="1"/>
    <col min="4616" max="4616" width="12.5703125" style="135" bestFit="1" customWidth="1"/>
    <col min="4617" max="4617" width="9.140625" style="135"/>
    <col min="4618" max="4618" width="12" style="135" customWidth="1"/>
    <col min="4619" max="4619" width="7.85546875" style="135" bestFit="1" customWidth="1"/>
    <col min="4620" max="4620" width="7.5703125" style="135" bestFit="1" customWidth="1"/>
    <col min="4621" max="4623" width="7.5703125" style="135" customWidth="1"/>
    <col min="4624" max="4624" width="9.28515625" style="135" customWidth="1"/>
    <col min="4625" max="4864" width="9.140625" style="135"/>
    <col min="4865" max="4865" width="19" style="135" customWidth="1"/>
    <col min="4866" max="4866" width="14" style="135" customWidth="1"/>
    <col min="4867" max="4867" width="12.42578125" style="135" bestFit="1" customWidth="1"/>
    <col min="4868" max="4868" width="10.140625" style="135" bestFit="1" customWidth="1"/>
    <col min="4869" max="4869" width="12.7109375" style="135" bestFit="1" customWidth="1"/>
    <col min="4870" max="4870" width="11.7109375" style="135" bestFit="1" customWidth="1"/>
    <col min="4871" max="4871" width="14.42578125" style="135" customWidth="1"/>
    <col min="4872" max="4872" width="12.5703125" style="135" bestFit="1" customWidth="1"/>
    <col min="4873" max="4873" width="9.140625" style="135"/>
    <col min="4874" max="4874" width="12" style="135" customWidth="1"/>
    <col min="4875" max="4875" width="7.85546875" style="135" bestFit="1" customWidth="1"/>
    <col min="4876" max="4876" width="7.5703125" style="135" bestFit="1" customWidth="1"/>
    <col min="4877" max="4879" width="7.5703125" style="135" customWidth="1"/>
    <col min="4880" max="4880" width="9.28515625" style="135" customWidth="1"/>
    <col min="4881" max="5120" width="9.140625" style="135"/>
    <col min="5121" max="5121" width="19" style="135" customWidth="1"/>
    <col min="5122" max="5122" width="14" style="135" customWidth="1"/>
    <col min="5123" max="5123" width="12.42578125" style="135" bestFit="1" customWidth="1"/>
    <col min="5124" max="5124" width="10.140625" style="135" bestFit="1" customWidth="1"/>
    <col min="5125" max="5125" width="12.7109375" style="135" bestFit="1" customWidth="1"/>
    <col min="5126" max="5126" width="11.7109375" style="135" bestFit="1" customWidth="1"/>
    <col min="5127" max="5127" width="14.42578125" style="135" customWidth="1"/>
    <col min="5128" max="5128" width="12.5703125" style="135" bestFit="1" customWidth="1"/>
    <col min="5129" max="5129" width="9.140625" style="135"/>
    <col min="5130" max="5130" width="12" style="135" customWidth="1"/>
    <col min="5131" max="5131" width="7.85546875" style="135" bestFit="1" customWidth="1"/>
    <col min="5132" max="5132" width="7.5703125" style="135" bestFit="1" customWidth="1"/>
    <col min="5133" max="5135" width="7.5703125" style="135" customWidth="1"/>
    <col min="5136" max="5136" width="9.28515625" style="135" customWidth="1"/>
    <col min="5137" max="5376" width="9.140625" style="135"/>
    <col min="5377" max="5377" width="19" style="135" customWidth="1"/>
    <col min="5378" max="5378" width="14" style="135" customWidth="1"/>
    <col min="5379" max="5379" width="12.42578125" style="135" bestFit="1" customWidth="1"/>
    <col min="5380" max="5380" width="10.140625" style="135" bestFit="1" customWidth="1"/>
    <col min="5381" max="5381" width="12.7109375" style="135" bestFit="1" customWidth="1"/>
    <col min="5382" max="5382" width="11.7109375" style="135" bestFit="1" customWidth="1"/>
    <col min="5383" max="5383" width="14.42578125" style="135" customWidth="1"/>
    <col min="5384" max="5384" width="12.5703125" style="135" bestFit="1" customWidth="1"/>
    <col min="5385" max="5385" width="9.140625" style="135"/>
    <col min="5386" max="5386" width="12" style="135" customWidth="1"/>
    <col min="5387" max="5387" width="7.85546875" style="135" bestFit="1" customWidth="1"/>
    <col min="5388" max="5388" width="7.5703125" style="135" bestFit="1" customWidth="1"/>
    <col min="5389" max="5391" width="7.5703125" style="135" customWidth="1"/>
    <col min="5392" max="5392" width="9.28515625" style="135" customWidth="1"/>
    <col min="5393" max="5632" width="9.140625" style="135"/>
    <col min="5633" max="5633" width="19" style="135" customWidth="1"/>
    <col min="5634" max="5634" width="14" style="135" customWidth="1"/>
    <col min="5635" max="5635" width="12.42578125" style="135" bestFit="1" customWidth="1"/>
    <col min="5636" max="5636" width="10.140625" style="135" bestFit="1" customWidth="1"/>
    <col min="5637" max="5637" width="12.7109375" style="135" bestFit="1" customWidth="1"/>
    <col min="5638" max="5638" width="11.7109375" style="135" bestFit="1" customWidth="1"/>
    <col min="5639" max="5639" width="14.42578125" style="135" customWidth="1"/>
    <col min="5640" max="5640" width="12.5703125" style="135" bestFit="1" customWidth="1"/>
    <col min="5641" max="5641" width="9.140625" style="135"/>
    <col min="5642" max="5642" width="12" style="135" customWidth="1"/>
    <col min="5643" max="5643" width="7.85546875" style="135" bestFit="1" customWidth="1"/>
    <col min="5644" max="5644" width="7.5703125" style="135" bestFit="1" customWidth="1"/>
    <col min="5645" max="5647" width="7.5703125" style="135" customWidth="1"/>
    <col min="5648" max="5648" width="9.28515625" style="135" customWidth="1"/>
    <col min="5649" max="5888" width="9.140625" style="135"/>
    <col min="5889" max="5889" width="19" style="135" customWidth="1"/>
    <col min="5890" max="5890" width="14" style="135" customWidth="1"/>
    <col min="5891" max="5891" width="12.42578125" style="135" bestFit="1" customWidth="1"/>
    <col min="5892" max="5892" width="10.140625" style="135" bestFit="1" customWidth="1"/>
    <col min="5893" max="5893" width="12.7109375" style="135" bestFit="1" customWidth="1"/>
    <col min="5894" max="5894" width="11.7109375" style="135" bestFit="1" customWidth="1"/>
    <col min="5895" max="5895" width="14.42578125" style="135" customWidth="1"/>
    <col min="5896" max="5896" width="12.5703125" style="135" bestFit="1" customWidth="1"/>
    <col min="5897" max="5897" width="9.140625" style="135"/>
    <col min="5898" max="5898" width="12" style="135" customWidth="1"/>
    <col min="5899" max="5899" width="7.85546875" style="135" bestFit="1" customWidth="1"/>
    <col min="5900" max="5900" width="7.5703125" style="135" bestFit="1" customWidth="1"/>
    <col min="5901" max="5903" width="7.5703125" style="135" customWidth="1"/>
    <col min="5904" max="5904" width="9.28515625" style="135" customWidth="1"/>
    <col min="5905" max="6144" width="9.140625" style="135"/>
    <col min="6145" max="6145" width="19" style="135" customWidth="1"/>
    <col min="6146" max="6146" width="14" style="135" customWidth="1"/>
    <col min="6147" max="6147" width="12.42578125" style="135" bestFit="1" customWidth="1"/>
    <col min="6148" max="6148" width="10.140625" style="135" bestFit="1" customWidth="1"/>
    <col min="6149" max="6149" width="12.7109375" style="135" bestFit="1" customWidth="1"/>
    <col min="6150" max="6150" width="11.7109375" style="135" bestFit="1" customWidth="1"/>
    <col min="6151" max="6151" width="14.42578125" style="135" customWidth="1"/>
    <col min="6152" max="6152" width="12.5703125" style="135" bestFit="1" customWidth="1"/>
    <col min="6153" max="6153" width="9.140625" style="135"/>
    <col min="6154" max="6154" width="12" style="135" customWidth="1"/>
    <col min="6155" max="6155" width="7.85546875" style="135" bestFit="1" customWidth="1"/>
    <col min="6156" max="6156" width="7.5703125" style="135" bestFit="1" customWidth="1"/>
    <col min="6157" max="6159" width="7.5703125" style="135" customWidth="1"/>
    <col min="6160" max="6160" width="9.28515625" style="135" customWidth="1"/>
    <col min="6161" max="6400" width="9.140625" style="135"/>
    <col min="6401" max="6401" width="19" style="135" customWidth="1"/>
    <col min="6402" max="6402" width="14" style="135" customWidth="1"/>
    <col min="6403" max="6403" width="12.42578125" style="135" bestFit="1" customWidth="1"/>
    <col min="6404" max="6404" width="10.140625" style="135" bestFit="1" customWidth="1"/>
    <col min="6405" max="6405" width="12.7109375" style="135" bestFit="1" customWidth="1"/>
    <col min="6406" max="6406" width="11.7109375" style="135" bestFit="1" customWidth="1"/>
    <col min="6407" max="6407" width="14.42578125" style="135" customWidth="1"/>
    <col min="6408" max="6408" width="12.5703125" style="135" bestFit="1" customWidth="1"/>
    <col min="6409" max="6409" width="9.140625" style="135"/>
    <col min="6410" max="6410" width="12" style="135" customWidth="1"/>
    <col min="6411" max="6411" width="7.85546875" style="135" bestFit="1" customWidth="1"/>
    <col min="6412" max="6412" width="7.5703125" style="135" bestFit="1" customWidth="1"/>
    <col min="6413" max="6415" width="7.5703125" style="135" customWidth="1"/>
    <col min="6416" max="6416" width="9.28515625" style="135" customWidth="1"/>
    <col min="6417" max="6656" width="9.140625" style="135"/>
    <col min="6657" max="6657" width="19" style="135" customWidth="1"/>
    <col min="6658" max="6658" width="14" style="135" customWidth="1"/>
    <col min="6659" max="6659" width="12.42578125" style="135" bestFit="1" customWidth="1"/>
    <col min="6660" max="6660" width="10.140625" style="135" bestFit="1" customWidth="1"/>
    <col min="6661" max="6661" width="12.7109375" style="135" bestFit="1" customWidth="1"/>
    <col min="6662" max="6662" width="11.7109375" style="135" bestFit="1" customWidth="1"/>
    <col min="6663" max="6663" width="14.42578125" style="135" customWidth="1"/>
    <col min="6664" max="6664" width="12.5703125" style="135" bestFit="1" customWidth="1"/>
    <col min="6665" max="6665" width="9.140625" style="135"/>
    <col min="6666" max="6666" width="12" style="135" customWidth="1"/>
    <col min="6667" max="6667" width="7.85546875" style="135" bestFit="1" customWidth="1"/>
    <col min="6668" max="6668" width="7.5703125" style="135" bestFit="1" customWidth="1"/>
    <col min="6669" max="6671" width="7.5703125" style="135" customWidth="1"/>
    <col min="6672" max="6672" width="9.28515625" style="135" customWidth="1"/>
    <col min="6673" max="6912" width="9.140625" style="135"/>
    <col min="6913" max="6913" width="19" style="135" customWidth="1"/>
    <col min="6914" max="6914" width="14" style="135" customWidth="1"/>
    <col min="6915" max="6915" width="12.42578125" style="135" bestFit="1" customWidth="1"/>
    <col min="6916" max="6916" width="10.140625" style="135" bestFit="1" customWidth="1"/>
    <col min="6917" max="6917" width="12.7109375" style="135" bestFit="1" customWidth="1"/>
    <col min="6918" max="6918" width="11.7109375" style="135" bestFit="1" customWidth="1"/>
    <col min="6919" max="6919" width="14.42578125" style="135" customWidth="1"/>
    <col min="6920" max="6920" width="12.5703125" style="135" bestFit="1" customWidth="1"/>
    <col min="6921" max="6921" width="9.140625" style="135"/>
    <col min="6922" max="6922" width="12" style="135" customWidth="1"/>
    <col min="6923" max="6923" width="7.85546875" style="135" bestFit="1" customWidth="1"/>
    <col min="6924" max="6924" width="7.5703125" style="135" bestFit="1" customWidth="1"/>
    <col min="6925" max="6927" width="7.5703125" style="135" customWidth="1"/>
    <col min="6928" max="6928" width="9.28515625" style="135" customWidth="1"/>
    <col min="6929" max="7168" width="9.140625" style="135"/>
    <col min="7169" max="7169" width="19" style="135" customWidth="1"/>
    <col min="7170" max="7170" width="14" style="135" customWidth="1"/>
    <col min="7171" max="7171" width="12.42578125" style="135" bestFit="1" customWidth="1"/>
    <col min="7172" max="7172" width="10.140625" style="135" bestFit="1" customWidth="1"/>
    <col min="7173" max="7173" width="12.7109375" style="135" bestFit="1" customWidth="1"/>
    <col min="7174" max="7174" width="11.7109375" style="135" bestFit="1" customWidth="1"/>
    <col min="7175" max="7175" width="14.42578125" style="135" customWidth="1"/>
    <col min="7176" max="7176" width="12.5703125" style="135" bestFit="1" customWidth="1"/>
    <col min="7177" max="7177" width="9.140625" style="135"/>
    <col min="7178" max="7178" width="12" style="135" customWidth="1"/>
    <col min="7179" max="7179" width="7.85546875" style="135" bestFit="1" customWidth="1"/>
    <col min="7180" max="7180" width="7.5703125" style="135" bestFit="1" customWidth="1"/>
    <col min="7181" max="7183" width="7.5703125" style="135" customWidth="1"/>
    <col min="7184" max="7184" width="9.28515625" style="135" customWidth="1"/>
    <col min="7185" max="7424" width="9.140625" style="135"/>
    <col min="7425" max="7425" width="19" style="135" customWidth="1"/>
    <col min="7426" max="7426" width="14" style="135" customWidth="1"/>
    <col min="7427" max="7427" width="12.42578125" style="135" bestFit="1" customWidth="1"/>
    <col min="7428" max="7428" width="10.140625" style="135" bestFit="1" customWidth="1"/>
    <col min="7429" max="7429" width="12.7109375" style="135" bestFit="1" customWidth="1"/>
    <col min="7430" max="7430" width="11.7109375" style="135" bestFit="1" customWidth="1"/>
    <col min="7431" max="7431" width="14.42578125" style="135" customWidth="1"/>
    <col min="7432" max="7432" width="12.5703125" style="135" bestFit="1" customWidth="1"/>
    <col min="7433" max="7433" width="9.140625" style="135"/>
    <col min="7434" max="7434" width="12" style="135" customWidth="1"/>
    <col min="7435" max="7435" width="7.85546875" style="135" bestFit="1" customWidth="1"/>
    <col min="7436" max="7436" width="7.5703125" style="135" bestFit="1" customWidth="1"/>
    <col min="7437" max="7439" width="7.5703125" style="135" customWidth="1"/>
    <col min="7440" max="7440" width="9.28515625" style="135" customWidth="1"/>
    <col min="7441" max="7680" width="9.140625" style="135"/>
    <col min="7681" max="7681" width="19" style="135" customWidth="1"/>
    <col min="7682" max="7682" width="14" style="135" customWidth="1"/>
    <col min="7683" max="7683" width="12.42578125" style="135" bestFit="1" customWidth="1"/>
    <col min="7684" max="7684" width="10.140625" style="135" bestFit="1" customWidth="1"/>
    <col min="7685" max="7685" width="12.7109375" style="135" bestFit="1" customWidth="1"/>
    <col min="7686" max="7686" width="11.7109375" style="135" bestFit="1" customWidth="1"/>
    <col min="7687" max="7687" width="14.42578125" style="135" customWidth="1"/>
    <col min="7688" max="7688" width="12.5703125" style="135" bestFit="1" customWidth="1"/>
    <col min="7689" max="7689" width="9.140625" style="135"/>
    <col min="7690" max="7690" width="12" style="135" customWidth="1"/>
    <col min="7691" max="7691" width="7.85546875" style="135" bestFit="1" customWidth="1"/>
    <col min="7692" max="7692" width="7.5703125" style="135" bestFit="1" customWidth="1"/>
    <col min="7693" max="7695" width="7.5703125" style="135" customWidth="1"/>
    <col min="7696" max="7696" width="9.28515625" style="135" customWidth="1"/>
    <col min="7697" max="7936" width="9.140625" style="135"/>
    <col min="7937" max="7937" width="19" style="135" customWidth="1"/>
    <col min="7938" max="7938" width="14" style="135" customWidth="1"/>
    <col min="7939" max="7939" width="12.42578125" style="135" bestFit="1" customWidth="1"/>
    <col min="7940" max="7940" width="10.140625" style="135" bestFit="1" customWidth="1"/>
    <col min="7941" max="7941" width="12.7109375" style="135" bestFit="1" customWidth="1"/>
    <col min="7942" max="7942" width="11.7109375" style="135" bestFit="1" customWidth="1"/>
    <col min="7943" max="7943" width="14.42578125" style="135" customWidth="1"/>
    <col min="7944" max="7944" width="12.5703125" style="135" bestFit="1" customWidth="1"/>
    <col min="7945" max="7945" width="9.140625" style="135"/>
    <col min="7946" max="7946" width="12" style="135" customWidth="1"/>
    <col min="7947" max="7947" width="7.85546875" style="135" bestFit="1" customWidth="1"/>
    <col min="7948" max="7948" width="7.5703125" style="135" bestFit="1" customWidth="1"/>
    <col min="7949" max="7951" width="7.5703125" style="135" customWidth="1"/>
    <col min="7952" max="7952" width="9.28515625" style="135" customWidth="1"/>
    <col min="7953" max="8192" width="9.140625" style="135"/>
    <col min="8193" max="8193" width="19" style="135" customWidth="1"/>
    <col min="8194" max="8194" width="14" style="135" customWidth="1"/>
    <col min="8195" max="8195" width="12.42578125" style="135" bestFit="1" customWidth="1"/>
    <col min="8196" max="8196" width="10.140625" style="135" bestFit="1" customWidth="1"/>
    <col min="8197" max="8197" width="12.7109375" style="135" bestFit="1" customWidth="1"/>
    <col min="8198" max="8198" width="11.7109375" style="135" bestFit="1" customWidth="1"/>
    <col min="8199" max="8199" width="14.42578125" style="135" customWidth="1"/>
    <col min="8200" max="8200" width="12.5703125" style="135" bestFit="1" customWidth="1"/>
    <col min="8201" max="8201" width="9.140625" style="135"/>
    <col min="8202" max="8202" width="12" style="135" customWidth="1"/>
    <col min="8203" max="8203" width="7.85546875" style="135" bestFit="1" customWidth="1"/>
    <col min="8204" max="8204" width="7.5703125" style="135" bestFit="1" customWidth="1"/>
    <col min="8205" max="8207" width="7.5703125" style="135" customWidth="1"/>
    <col min="8208" max="8208" width="9.28515625" style="135" customWidth="1"/>
    <col min="8209" max="8448" width="9.140625" style="135"/>
    <col min="8449" max="8449" width="19" style="135" customWidth="1"/>
    <col min="8450" max="8450" width="14" style="135" customWidth="1"/>
    <col min="8451" max="8451" width="12.42578125" style="135" bestFit="1" customWidth="1"/>
    <col min="8452" max="8452" width="10.140625" style="135" bestFit="1" customWidth="1"/>
    <col min="8453" max="8453" width="12.7109375" style="135" bestFit="1" customWidth="1"/>
    <col min="8454" max="8454" width="11.7109375" style="135" bestFit="1" customWidth="1"/>
    <col min="8455" max="8455" width="14.42578125" style="135" customWidth="1"/>
    <col min="8456" max="8456" width="12.5703125" style="135" bestFit="1" customWidth="1"/>
    <col min="8457" max="8457" width="9.140625" style="135"/>
    <col min="8458" max="8458" width="12" style="135" customWidth="1"/>
    <col min="8459" max="8459" width="7.85546875" style="135" bestFit="1" customWidth="1"/>
    <col min="8460" max="8460" width="7.5703125" style="135" bestFit="1" customWidth="1"/>
    <col min="8461" max="8463" width="7.5703125" style="135" customWidth="1"/>
    <col min="8464" max="8464" width="9.28515625" style="135" customWidth="1"/>
    <col min="8465" max="8704" width="9.140625" style="135"/>
    <col min="8705" max="8705" width="19" style="135" customWidth="1"/>
    <col min="8706" max="8706" width="14" style="135" customWidth="1"/>
    <col min="8707" max="8707" width="12.42578125" style="135" bestFit="1" customWidth="1"/>
    <col min="8708" max="8708" width="10.140625" style="135" bestFit="1" customWidth="1"/>
    <col min="8709" max="8709" width="12.7109375" style="135" bestFit="1" customWidth="1"/>
    <col min="8710" max="8710" width="11.7109375" style="135" bestFit="1" customWidth="1"/>
    <col min="8711" max="8711" width="14.42578125" style="135" customWidth="1"/>
    <col min="8712" max="8712" width="12.5703125" style="135" bestFit="1" customWidth="1"/>
    <col min="8713" max="8713" width="9.140625" style="135"/>
    <col min="8714" max="8714" width="12" style="135" customWidth="1"/>
    <col min="8715" max="8715" width="7.85546875" style="135" bestFit="1" customWidth="1"/>
    <col min="8716" max="8716" width="7.5703125" style="135" bestFit="1" customWidth="1"/>
    <col min="8717" max="8719" width="7.5703125" style="135" customWidth="1"/>
    <col min="8720" max="8720" width="9.28515625" style="135" customWidth="1"/>
    <col min="8721" max="8960" width="9.140625" style="135"/>
    <col min="8961" max="8961" width="19" style="135" customWidth="1"/>
    <col min="8962" max="8962" width="14" style="135" customWidth="1"/>
    <col min="8963" max="8963" width="12.42578125" style="135" bestFit="1" customWidth="1"/>
    <col min="8964" max="8964" width="10.140625" style="135" bestFit="1" customWidth="1"/>
    <col min="8965" max="8965" width="12.7109375" style="135" bestFit="1" customWidth="1"/>
    <col min="8966" max="8966" width="11.7109375" style="135" bestFit="1" customWidth="1"/>
    <col min="8967" max="8967" width="14.42578125" style="135" customWidth="1"/>
    <col min="8968" max="8968" width="12.5703125" style="135" bestFit="1" customWidth="1"/>
    <col min="8969" max="8969" width="9.140625" style="135"/>
    <col min="8970" max="8970" width="12" style="135" customWidth="1"/>
    <col min="8971" max="8971" width="7.85546875" style="135" bestFit="1" customWidth="1"/>
    <col min="8972" max="8972" width="7.5703125" style="135" bestFit="1" customWidth="1"/>
    <col min="8973" max="8975" width="7.5703125" style="135" customWidth="1"/>
    <col min="8976" max="8976" width="9.28515625" style="135" customWidth="1"/>
    <col min="8977" max="9216" width="9.140625" style="135"/>
    <col min="9217" max="9217" width="19" style="135" customWidth="1"/>
    <col min="9218" max="9218" width="14" style="135" customWidth="1"/>
    <col min="9219" max="9219" width="12.42578125" style="135" bestFit="1" customWidth="1"/>
    <col min="9220" max="9220" width="10.140625" style="135" bestFit="1" customWidth="1"/>
    <col min="9221" max="9221" width="12.7109375" style="135" bestFit="1" customWidth="1"/>
    <col min="9222" max="9222" width="11.7109375" style="135" bestFit="1" customWidth="1"/>
    <col min="9223" max="9223" width="14.42578125" style="135" customWidth="1"/>
    <col min="9224" max="9224" width="12.5703125" style="135" bestFit="1" customWidth="1"/>
    <col min="9225" max="9225" width="9.140625" style="135"/>
    <col min="9226" max="9226" width="12" style="135" customWidth="1"/>
    <col min="9227" max="9227" width="7.85546875" style="135" bestFit="1" customWidth="1"/>
    <col min="9228" max="9228" width="7.5703125" style="135" bestFit="1" customWidth="1"/>
    <col min="9229" max="9231" width="7.5703125" style="135" customWidth="1"/>
    <col min="9232" max="9232" width="9.28515625" style="135" customWidth="1"/>
    <col min="9233" max="9472" width="9.140625" style="135"/>
    <col min="9473" max="9473" width="19" style="135" customWidth="1"/>
    <col min="9474" max="9474" width="14" style="135" customWidth="1"/>
    <col min="9475" max="9475" width="12.42578125" style="135" bestFit="1" customWidth="1"/>
    <col min="9476" max="9476" width="10.140625" style="135" bestFit="1" customWidth="1"/>
    <col min="9477" max="9477" width="12.7109375" style="135" bestFit="1" customWidth="1"/>
    <col min="9478" max="9478" width="11.7109375" style="135" bestFit="1" customWidth="1"/>
    <col min="9479" max="9479" width="14.42578125" style="135" customWidth="1"/>
    <col min="9480" max="9480" width="12.5703125" style="135" bestFit="1" customWidth="1"/>
    <col min="9481" max="9481" width="9.140625" style="135"/>
    <col min="9482" max="9482" width="12" style="135" customWidth="1"/>
    <col min="9483" max="9483" width="7.85546875" style="135" bestFit="1" customWidth="1"/>
    <col min="9484" max="9484" width="7.5703125" style="135" bestFit="1" customWidth="1"/>
    <col min="9485" max="9487" width="7.5703125" style="135" customWidth="1"/>
    <col min="9488" max="9488" width="9.28515625" style="135" customWidth="1"/>
    <col min="9489" max="9728" width="9.140625" style="135"/>
    <col min="9729" max="9729" width="19" style="135" customWidth="1"/>
    <col min="9730" max="9730" width="14" style="135" customWidth="1"/>
    <col min="9731" max="9731" width="12.42578125" style="135" bestFit="1" customWidth="1"/>
    <col min="9732" max="9732" width="10.140625" style="135" bestFit="1" customWidth="1"/>
    <col min="9733" max="9733" width="12.7109375" style="135" bestFit="1" customWidth="1"/>
    <col min="9734" max="9734" width="11.7109375" style="135" bestFit="1" customWidth="1"/>
    <col min="9735" max="9735" width="14.42578125" style="135" customWidth="1"/>
    <col min="9736" max="9736" width="12.5703125" style="135" bestFit="1" customWidth="1"/>
    <col min="9737" max="9737" width="9.140625" style="135"/>
    <col min="9738" max="9738" width="12" style="135" customWidth="1"/>
    <col min="9739" max="9739" width="7.85546875" style="135" bestFit="1" customWidth="1"/>
    <col min="9740" max="9740" width="7.5703125" style="135" bestFit="1" customWidth="1"/>
    <col min="9741" max="9743" width="7.5703125" style="135" customWidth="1"/>
    <col min="9744" max="9744" width="9.28515625" style="135" customWidth="1"/>
    <col min="9745" max="9984" width="9.140625" style="135"/>
    <col min="9985" max="9985" width="19" style="135" customWidth="1"/>
    <col min="9986" max="9986" width="14" style="135" customWidth="1"/>
    <col min="9987" max="9987" width="12.42578125" style="135" bestFit="1" customWidth="1"/>
    <col min="9988" max="9988" width="10.140625" style="135" bestFit="1" customWidth="1"/>
    <col min="9989" max="9989" width="12.7109375" style="135" bestFit="1" customWidth="1"/>
    <col min="9990" max="9990" width="11.7109375" style="135" bestFit="1" customWidth="1"/>
    <col min="9991" max="9991" width="14.42578125" style="135" customWidth="1"/>
    <col min="9992" max="9992" width="12.5703125" style="135" bestFit="1" customWidth="1"/>
    <col min="9993" max="9993" width="9.140625" style="135"/>
    <col min="9994" max="9994" width="12" style="135" customWidth="1"/>
    <col min="9995" max="9995" width="7.85546875" style="135" bestFit="1" customWidth="1"/>
    <col min="9996" max="9996" width="7.5703125" style="135" bestFit="1" customWidth="1"/>
    <col min="9997" max="9999" width="7.5703125" style="135" customWidth="1"/>
    <col min="10000" max="10000" width="9.28515625" style="135" customWidth="1"/>
    <col min="10001" max="10240" width="9.140625" style="135"/>
    <col min="10241" max="10241" width="19" style="135" customWidth="1"/>
    <col min="10242" max="10242" width="14" style="135" customWidth="1"/>
    <col min="10243" max="10243" width="12.42578125" style="135" bestFit="1" customWidth="1"/>
    <col min="10244" max="10244" width="10.140625" style="135" bestFit="1" customWidth="1"/>
    <col min="10245" max="10245" width="12.7109375" style="135" bestFit="1" customWidth="1"/>
    <col min="10246" max="10246" width="11.7109375" style="135" bestFit="1" customWidth="1"/>
    <col min="10247" max="10247" width="14.42578125" style="135" customWidth="1"/>
    <col min="10248" max="10248" width="12.5703125" style="135" bestFit="1" customWidth="1"/>
    <col min="10249" max="10249" width="9.140625" style="135"/>
    <col min="10250" max="10250" width="12" style="135" customWidth="1"/>
    <col min="10251" max="10251" width="7.85546875" style="135" bestFit="1" customWidth="1"/>
    <col min="10252" max="10252" width="7.5703125" style="135" bestFit="1" customWidth="1"/>
    <col min="10253" max="10255" width="7.5703125" style="135" customWidth="1"/>
    <col min="10256" max="10256" width="9.28515625" style="135" customWidth="1"/>
    <col min="10257" max="10496" width="9.140625" style="135"/>
    <col min="10497" max="10497" width="19" style="135" customWidth="1"/>
    <col min="10498" max="10498" width="14" style="135" customWidth="1"/>
    <col min="10499" max="10499" width="12.42578125" style="135" bestFit="1" customWidth="1"/>
    <col min="10500" max="10500" width="10.140625" style="135" bestFit="1" customWidth="1"/>
    <col min="10501" max="10501" width="12.7109375" style="135" bestFit="1" customWidth="1"/>
    <col min="10502" max="10502" width="11.7109375" style="135" bestFit="1" customWidth="1"/>
    <col min="10503" max="10503" width="14.42578125" style="135" customWidth="1"/>
    <col min="10504" max="10504" width="12.5703125" style="135" bestFit="1" customWidth="1"/>
    <col min="10505" max="10505" width="9.140625" style="135"/>
    <col min="10506" max="10506" width="12" style="135" customWidth="1"/>
    <col min="10507" max="10507" width="7.85546875" style="135" bestFit="1" customWidth="1"/>
    <col min="10508" max="10508" width="7.5703125" style="135" bestFit="1" customWidth="1"/>
    <col min="10509" max="10511" width="7.5703125" style="135" customWidth="1"/>
    <col min="10512" max="10512" width="9.28515625" style="135" customWidth="1"/>
    <col min="10513" max="10752" width="9.140625" style="135"/>
    <col min="10753" max="10753" width="19" style="135" customWidth="1"/>
    <col min="10754" max="10754" width="14" style="135" customWidth="1"/>
    <col min="10755" max="10755" width="12.42578125" style="135" bestFit="1" customWidth="1"/>
    <col min="10756" max="10756" width="10.140625" style="135" bestFit="1" customWidth="1"/>
    <col min="10757" max="10757" width="12.7109375" style="135" bestFit="1" customWidth="1"/>
    <col min="10758" max="10758" width="11.7109375" style="135" bestFit="1" customWidth="1"/>
    <col min="10759" max="10759" width="14.42578125" style="135" customWidth="1"/>
    <col min="10760" max="10760" width="12.5703125" style="135" bestFit="1" customWidth="1"/>
    <col min="10761" max="10761" width="9.140625" style="135"/>
    <col min="10762" max="10762" width="12" style="135" customWidth="1"/>
    <col min="10763" max="10763" width="7.85546875" style="135" bestFit="1" customWidth="1"/>
    <col min="10764" max="10764" width="7.5703125" style="135" bestFit="1" customWidth="1"/>
    <col min="10765" max="10767" width="7.5703125" style="135" customWidth="1"/>
    <col min="10768" max="10768" width="9.28515625" style="135" customWidth="1"/>
    <col min="10769" max="11008" width="9.140625" style="135"/>
    <col min="11009" max="11009" width="19" style="135" customWidth="1"/>
    <col min="11010" max="11010" width="14" style="135" customWidth="1"/>
    <col min="11011" max="11011" width="12.42578125" style="135" bestFit="1" customWidth="1"/>
    <col min="11012" max="11012" width="10.140625" style="135" bestFit="1" customWidth="1"/>
    <col min="11013" max="11013" width="12.7109375" style="135" bestFit="1" customWidth="1"/>
    <col min="11014" max="11014" width="11.7109375" style="135" bestFit="1" customWidth="1"/>
    <col min="11015" max="11015" width="14.42578125" style="135" customWidth="1"/>
    <col min="11016" max="11016" width="12.5703125" style="135" bestFit="1" customWidth="1"/>
    <col min="11017" max="11017" width="9.140625" style="135"/>
    <col min="11018" max="11018" width="12" style="135" customWidth="1"/>
    <col min="11019" max="11019" width="7.85546875" style="135" bestFit="1" customWidth="1"/>
    <col min="11020" max="11020" width="7.5703125" style="135" bestFit="1" customWidth="1"/>
    <col min="11021" max="11023" width="7.5703125" style="135" customWidth="1"/>
    <col min="11024" max="11024" width="9.28515625" style="135" customWidth="1"/>
    <col min="11025" max="11264" width="9.140625" style="135"/>
    <col min="11265" max="11265" width="19" style="135" customWidth="1"/>
    <col min="11266" max="11266" width="14" style="135" customWidth="1"/>
    <col min="11267" max="11267" width="12.42578125" style="135" bestFit="1" customWidth="1"/>
    <col min="11268" max="11268" width="10.140625" style="135" bestFit="1" customWidth="1"/>
    <col min="11269" max="11269" width="12.7109375" style="135" bestFit="1" customWidth="1"/>
    <col min="11270" max="11270" width="11.7109375" style="135" bestFit="1" customWidth="1"/>
    <col min="11271" max="11271" width="14.42578125" style="135" customWidth="1"/>
    <col min="11272" max="11272" width="12.5703125" style="135" bestFit="1" customWidth="1"/>
    <col min="11273" max="11273" width="9.140625" style="135"/>
    <col min="11274" max="11274" width="12" style="135" customWidth="1"/>
    <col min="11275" max="11275" width="7.85546875" style="135" bestFit="1" customWidth="1"/>
    <col min="11276" max="11276" width="7.5703125" style="135" bestFit="1" customWidth="1"/>
    <col min="11277" max="11279" width="7.5703125" style="135" customWidth="1"/>
    <col min="11280" max="11280" width="9.28515625" style="135" customWidth="1"/>
    <col min="11281" max="11520" width="9.140625" style="135"/>
    <col min="11521" max="11521" width="19" style="135" customWidth="1"/>
    <col min="11522" max="11522" width="14" style="135" customWidth="1"/>
    <col min="11523" max="11523" width="12.42578125" style="135" bestFit="1" customWidth="1"/>
    <col min="11524" max="11524" width="10.140625" style="135" bestFit="1" customWidth="1"/>
    <col min="11525" max="11525" width="12.7109375" style="135" bestFit="1" customWidth="1"/>
    <col min="11526" max="11526" width="11.7109375" style="135" bestFit="1" customWidth="1"/>
    <col min="11527" max="11527" width="14.42578125" style="135" customWidth="1"/>
    <col min="11528" max="11528" width="12.5703125" style="135" bestFit="1" customWidth="1"/>
    <col min="11529" max="11529" width="9.140625" style="135"/>
    <col min="11530" max="11530" width="12" style="135" customWidth="1"/>
    <col min="11531" max="11531" width="7.85546875" style="135" bestFit="1" customWidth="1"/>
    <col min="11532" max="11532" width="7.5703125" style="135" bestFit="1" customWidth="1"/>
    <col min="11533" max="11535" width="7.5703125" style="135" customWidth="1"/>
    <col min="11536" max="11536" width="9.28515625" style="135" customWidth="1"/>
    <col min="11537" max="11776" width="9.140625" style="135"/>
    <col min="11777" max="11777" width="19" style="135" customWidth="1"/>
    <col min="11778" max="11778" width="14" style="135" customWidth="1"/>
    <col min="11779" max="11779" width="12.42578125" style="135" bestFit="1" customWidth="1"/>
    <col min="11780" max="11780" width="10.140625" style="135" bestFit="1" customWidth="1"/>
    <col min="11781" max="11781" width="12.7109375" style="135" bestFit="1" customWidth="1"/>
    <col min="11782" max="11782" width="11.7109375" style="135" bestFit="1" customWidth="1"/>
    <col min="11783" max="11783" width="14.42578125" style="135" customWidth="1"/>
    <col min="11784" max="11784" width="12.5703125" style="135" bestFit="1" customWidth="1"/>
    <col min="11785" max="11785" width="9.140625" style="135"/>
    <col min="11786" max="11786" width="12" style="135" customWidth="1"/>
    <col min="11787" max="11787" width="7.85546875" style="135" bestFit="1" customWidth="1"/>
    <col min="11788" max="11788" width="7.5703125" style="135" bestFit="1" customWidth="1"/>
    <col min="11789" max="11791" width="7.5703125" style="135" customWidth="1"/>
    <col min="11792" max="11792" width="9.28515625" style="135" customWidth="1"/>
    <col min="11793" max="12032" width="9.140625" style="135"/>
    <col min="12033" max="12033" width="19" style="135" customWidth="1"/>
    <col min="12034" max="12034" width="14" style="135" customWidth="1"/>
    <col min="12035" max="12035" width="12.42578125" style="135" bestFit="1" customWidth="1"/>
    <col min="12036" max="12036" width="10.140625" style="135" bestFit="1" customWidth="1"/>
    <col min="12037" max="12037" width="12.7109375" style="135" bestFit="1" customWidth="1"/>
    <col min="12038" max="12038" width="11.7109375" style="135" bestFit="1" customWidth="1"/>
    <col min="12039" max="12039" width="14.42578125" style="135" customWidth="1"/>
    <col min="12040" max="12040" width="12.5703125" style="135" bestFit="1" customWidth="1"/>
    <col min="12041" max="12041" width="9.140625" style="135"/>
    <col min="12042" max="12042" width="12" style="135" customWidth="1"/>
    <col min="12043" max="12043" width="7.85546875" style="135" bestFit="1" customWidth="1"/>
    <col min="12044" max="12044" width="7.5703125" style="135" bestFit="1" customWidth="1"/>
    <col min="12045" max="12047" width="7.5703125" style="135" customWidth="1"/>
    <col min="12048" max="12048" width="9.28515625" style="135" customWidth="1"/>
    <col min="12049" max="12288" width="9.140625" style="135"/>
    <col min="12289" max="12289" width="19" style="135" customWidth="1"/>
    <col min="12290" max="12290" width="14" style="135" customWidth="1"/>
    <col min="12291" max="12291" width="12.42578125" style="135" bestFit="1" customWidth="1"/>
    <col min="12292" max="12292" width="10.140625" style="135" bestFit="1" customWidth="1"/>
    <col min="12293" max="12293" width="12.7109375" style="135" bestFit="1" customWidth="1"/>
    <col min="12294" max="12294" width="11.7109375" style="135" bestFit="1" customWidth="1"/>
    <col min="12295" max="12295" width="14.42578125" style="135" customWidth="1"/>
    <col min="12296" max="12296" width="12.5703125" style="135" bestFit="1" customWidth="1"/>
    <col min="12297" max="12297" width="9.140625" style="135"/>
    <col min="12298" max="12298" width="12" style="135" customWidth="1"/>
    <col min="12299" max="12299" width="7.85546875" style="135" bestFit="1" customWidth="1"/>
    <col min="12300" max="12300" width="7.5703125" style="135" bestFit="1" customWidth="1"/>
    <col min="12301" max="12303" width="7.5703125" style="135" customWidth="1"/>
    <col min="12304" max="12304" width="9.28515625" style="135" customWidth="1"/>
    <col min="12305" max="12544" width="9.140625" style="135"/>
    <col min="12545" max="12545" width="19" style="135" customWidth="1"/>
    <col min="12546" max="12546" width="14" style="135" customWidth="1"/>
    <col min="12547" max="12547" width="12.42578125" style="135" bestFit="1" customWidth="1"/>
    <col min="12548" max="12548" width="10.140625" style="135" bestFit="1" customWidth="1"/>
    <col min="12549" max="12549" width="12.7109375" style="135" bestFit="1" customWidth="1"/>
    <col min="12550" max="12550" width="11.7109375" style="135" bestFit="1" customWidth="1"/>
    <col min="12551" max="12551" width="14.42578125" style="135" customWidth="1"/>
    <col min="12552" max="12552" width="12.5703125" style="135" bestFit="1" customWidth="1"/>
    <col min="12553" max="12553" width="9.140625" style="135"/>
    <col min="12554" max="12554" width="12" style="135" customWidth="1"/>
    <col min="12555" max="12555" width="7.85546875" style="135" bestFit="1" customWidth="1"/>
    <col min="12556" max="12556" width="7.5703125" style="135" bestFit="1" customWidth="1"/>
    <col min="12557" max="12559" width="7.5703125" style="135" customWidth="1"/>
    <col min="12560" max="12560" width="9.28515625" style="135" customWidth="1"/>
    <col min="12561" max="12800" width="9.140625" style="135"/>
    <col min="12801" max="12801" width="19" style="135" customWidth="1"/>
    <col min="12802" max="12802" width="14" style="135" customWidth="1"/>
    <col min="12803" max="12803" width="12.42578125" style="135" bestFit="1" customWidth="1"/>
    <col min="12804" max="12804" width="10.140625" style="135" bestFit="1" customWidth="1"/>
    <col min="12805" max="12805" width="12.7109375" style="135" bestFit="1" customWidth="1"/>
    <col min="12806" max="12806" width="11.7109375" style="135" bestFit="1" customWidth="1"/>
    <col min="12807" max="12807" width="14.42578125" style="135" customWidth="1"/>
    <col min="12808" max="12808" width="12.5703125" style="135" bestFit="1" customWidth="1"/>
    <col min="12809" max="12809" width="9.140625" style="135"/>
    <col min="12810" max="12810" width="12" style="135" customWidth="1"/>
    <col min="12811" max="12811" width="7.85546875" style="135" bestFit="1" customWidth="1"/>
    <col min="12812" max="12812" width="7.5703125" style="135" bestFit="1" customWidth="1"/>
    <col min="12813" max="12815" width="7.5703125" style="135" customWidth="1"/>
    <col min="12816" max="12816" width="9.28515625" style="135" customWidth="1"/>
    <col min="12817" max="13056" width="9.140625" style="135"/>
    <col min="13057" max="13057" width="19" style="135" customWidth="1"/>
    <col min="13058" max="13058" width="14" style="135" customWidth="1"/>
    <col min="13059" max="13059" width="12.42578125" style="135" bestFit="1" customWidth="1"/>
    <col min="13060" max="13060" width="10.140625" style="135" bestFit="1" customWidth="1"/>
    <col min="13061" max="13061" width="12.7109375" style="135" bestFit="1" customWidth="1"/>
    <col min="13062" max="13062" width="11.7109375" style="135" bestFit="1" customWidth="1"/>
    <col min="13063" max="13063" width="14.42578125" style="135" customWidth="1"/>
    <col min="13064" max="13064" width="12.5703125" style="135" bestFit="1" customWidth="1"/>
    <col min="13065" max="13065" width="9.140625" style="135"/>
    <col min="13066" max="13066" width="12" style="135" customWidth="1"/>
    <col min="13067" max="13067" width="7.85546875" style="135" bestFit="1" customWidth="1"/>
    <col min="13068" max="13068" width="7.5703125" style="135" bestFit="1" customWidth="1"/>
    <col min="13069" max="13071" width="7.5703125" style="135" customWidth="1"/>
    <col min="13072" max="13072" width="9.28515625" style="135" customWidth="1"/>
    <col min="13073" max="13312" width="9.140625" style="135"/>
    <col min="13313" max="13313" width="19" style="135" customWidth="1"/>
    <col min="13314" max="13314" width="14" style="135" customWidth="1"/>
    <col min="13315" max="13315" width="12.42578125" style="135" bestFit="1" customWidth="1"/>
    <col min="13316" max="13316" width="10.140625" style="135" bestFit="1" customWidth="1"/>
    <col min="13317" max="13317" width="12.7109375" style="135" bestFit="1" customWidth="1"/>
    <col min="13318" max="13318" width="11.7109375" style="135" bestFit="1" customWidth="1"/>
    <col min="13319" max="13319" width="14.42578125" style="135" customWidth="1"/>
    <col min="13320" max="13320" width="12.5703125" style="135" bestFit="1" customWidth="1"/>
    <col min="13321" max="13321" width="9.140625" style="135"/>
    <col min="13322" max="13322" width="12" style="135" customWidth="1"/>
    <col min="13323" max="13323" width="7.85546875" style="135" bestFit="1" customWidth="1"/>
    <col min="13324" max="13324" width="7.5703125" style="135" bestFit="1" customWidth="1"/>
    <col min="13325" max="13327" width="7.5703125" style="135" customWidth="1"/>
    <col min="13328" max="13328" width="9.28515625" style="135" customWidth="1"/>
    <col min="13329" max="13568" width="9.140625" style="135"/>
    <col min="13569" max="13569" width="19" style="135" customWidth="1"/>
    <col min="13570" max="13570" width="14" style="135" customWidth="1"/>
    <col min="13571" max="13571" width="12.42578125" style="135" bestFit="1" customWidth="1"/>
    <col min="13572" max="13572" width="10.140625" style="135" bestFit="1" customWidth="1"/>
    <col min="13573" max="13573" width="12.7109375" style="135" bestFit="1" customWidth="1"/>
    <col min="13574" max="13574" width="11.7109375" style="135" bestFit="1" customWidth="1"/>
    <col min="13575" max="13575" width="14.42578125" style="135" customWidth="1"/>
    <col min="13576" max="13576" width="12.5703125" style="135" bestFit="1" customWidth="1"/>
    <col min="13577" max="13577" width="9.140625" style="135"/>
    <col min="13578" max="13578" width="12" style="135" customWidth="1"/>
    <col min="13579" max="13579" width="7.85546875" style="135" bestFit="1" customWidth="1"/>
    <col min="13580" max="13580" width="7.5703125" style="135" bestFit="1" customWidth="1"/>
    <col min="13581" max="13583" width="7.5703125" style="135" customWidth="1"/>
    <col min="13584" max="13584" width="9.28515625" style="135" customWidth="1"/>
    <col min="13585" max="13824" width="9.140625" style="135"/>
    <col min="13825" max="13825" width="19" style="135" customWidth="1"/>
    <col min="13826" max="13826" width="14" style="135" customWidth="1"/>
    <col min="13827" max="13827" width="12.42578125" style="135" bestFit="1" customWidth="1"/>
    <col min="13828" max="13828" width="10.140625" style="135" bestFit="1" customWidth="1"/>
    <col min="13829" max="13829" width="12.7109375" style="135" bestFit="1" customWidth="1"/>
    <col min="13830" max="13830" width="11.7109375" style="135" bestFit="1" customWidth="1"/>
    <col min="13831" max="13831" width="14.42578125" style="135" customWidth="1"/>
    <col min="13832" max="13832" width="12.5703125" style="135" bestFit="1" customWidth="1"/>
    <col min="13833" max="13833" width="9.140625" style="135"/>
    <col min="13834" max="13834" width="12" style="135" customWidth="1"/>
    <col min="13835" max="13835" width="7.85546875" style="135" bestFit="1" customWidth="1"/>
    <col min="13836" max="13836" width="7.5703125" style="135" bestFit="1" customWidth="1"/>
    <col min="13837" max="13839" width="7.5703125" style="135" customWidth="1"/>
    <col min="13840" max="13840" width="9.28515625" style="135" customWidth="1"/>
    <col min="13841" max="14080" width="9.140625" style="135"/>
    <col min="14081" max="14081" width="19" style="135" customWidth="1"/>
    <col min="14082" max="14082" width="14" style="135" customWidth="1"/>
    <col min="14083" max="14083" width="12.42578125" style="135" bestFit="1" customWidth="1"/>
    <col min="14084" max="14084" width="10.140625" style="135" bestFit="1" customWidth="1"/>
    <col min="14085" max="14085" width="12.7109375" style="135" bestFit="1" customWidth="1"/>
    <col min="14086" max="14086" width="11.7109375" style="135" bestFit="1" customWidth="1"/>
    <col min="14087" max="14087" width="14.42578125" style="135" customWidth="1"/>
    <col min="14088" max="14088" width="12.5703125" style="135" bestFit="1" customWidth="1"/>
    <col min="14089" max="14089" width="9.140625" style="135"/>
    <col min="14090" max="14090" width="12" style="135" customWidth="1"/>
    <col min="14091" max="14091" width="7.85546875" style="135" bestFit="1" customWidth="1"/>
    <col min="14092" max="14092" width="7.5703125" style="135" bestFit="1" customWidth="1"/>
    <col min="14093" max="14095" width="7.5703125" style="135" customWidth="1"/>
    <col min="14096" max="14096" width="9.28515625" style="135" customWidth="1"/>
    <col min="14097" max="14336" width="9.140625" style="135"/>
    <col min="14337" max="14337" width="19" style="135" customWidth="1"/>
    <col min="14338" max="14338" width="14" style="135" customWidth="1"/>
    <col min="14339" max="14339" width="12.42578125" style="135" bestFit="1" customWidth="1"/>
    <col min="14340" max="14340" width="10.140625" style="135" bestFit="1" customWidth="1"/>
    <col min="14341" max="14341" width="12.7109375" style="135" bestFit="1" customWidth="1"/>
    <col min="14342" max="14342" width="11.7109375" style="135" bestFit="1" customWidth="1"/>
    <col min="14343" max="14343" width="14.42578125" style="135" customWidth="1"/>
    <col min="14344" max="14344" width="12.5703125" style="135" bestFit="1" customWidth="1"/>
    <col min="14345" max="14345" width="9.140625" style="135"/>
    <col min="14346" max="14346" width="12" style="135" customWidth="1"/>
    <col min="14347" max="14347" width="7.85546875" style="135" bestFit="1" customWidth="1"/>
    <col min="14348" max="14348" width="7.5703125" style="135" bestFit="1" customWidth="1"/>
    <col min="14349" max="14351" width="7.5703125" style="135" customWidth="1"/>
    <col min="14352" max="14352" width="9.28515625" style="135" customWidth="1"/>
    <col min="14353" max="14592" width="9.140625" style="135"/>
    <col min="14593" max="14593" width="19" style="135" customWidth="1"/>
    <col min="14594" max="14594" width="14" style="135" customWidth="1"/>
    <col min="14595" max="14595" width="12.42578125" style="135" bestFit="1" customWidth="1"/>
    <col min="14596" max="14596" width="10.140625" style="135" bestFit="1" customWidth="1"/>
    <col min="14597" max="14597" width="12.7109375" style="135" bestFit="1" customWidth="1"/>
    <col min="14598" max="14598" width="11.7109375" style="135" bestFit="1" customWidth="1"/>
    <col min="14599" max="14599" width="14.42578125" style="135" customWidth="1"/>
    <col min="14600" max="14600" width="12.5703125" style="135" bestFit="1" customWidth="1"/>
    <col min="14601" max="14601" width="9.140625" style="135"/>
    <col min="14602" max="14602" width="12" style="135" customWidth="1"/>
    <col min="14603" max="14603" width="7.85546875" style="135" bestFit="1" customWidth="1"/>
    <col min="14604" max="14604" width="7.5703125" style="135" bestFit="1" customWidth="1"/>
    <col min="14605" max="14607" width="7.5703125" style="135" customWidth="1"/>
    <col min="14608" max="14608" width="9.28515625" style="135" customWidth="1"/>
    <col min="14609" max="14848" width="9.140625" style="135"/>
    <col min="14849" max="14849" width="19" style="135" customWidth="1"/>
    <col min="14850" max="14850" width="14" style="135" customWidth="1"/>
    <col min="14851" max="14851" width="12.42578125" style="135" bestFit="1" customWidth="1"/>
    <col min="14852" max="14852" width="10.140625" style="135" bestFit="1" customWidth="1"/>
    <col min="14853" max="14853" width="12.7109375" style="135" bestFit="1" customWidth="1"/>
    <col min="14854" max="14854" width="11.7109375" style="135" bestFit="1" customWidth="1"/>
    <col min="14855" max="14855" width="14.42578125" style="135" customWidth="1"/>
    <col min="14856" max="14856" width="12.5703125" style="135" bestFit="1" customWidth="1"/>
    <col min="14857" max="14857" width="9.140625" style="135"/>
    <col min="14858" max="14858" width="12" style="135" customWidth="1"/>
    <col min="14859" max="14859" width="7.85546875" style="135" bestFit="1" customWidth="1"/>
    <col min="14860" max="14860" width="7.5703125" style="135" bestFit="1" customWidth="1"/>
    <col min="14861" max="14863" width="7.5703125" style="135" customWidth="1"/>
    <col min="14864" max="14864" width="9.28515625" style="135" customWidth="1"/>
    <col min="14865" max="15104" width="9.140625" style="135"/>
    <col min="15105" max="15105" width="19" style="135" customWidth="1"/>
    <col min="15106" max="15106" width="14" style="135" customWidth="1"/>
    <col min="15107" max="15107" width="12.42578125" style="135" bestFit="1" customWidth="1"/>
    <col min="15108" max="15108" width="10.140625" style="135" bestFit="1" customWidth="1"/>
    <col min="15109" max="15109" width="12.7109375" style="135" bestFit="1" customWidth="1"/>
    <col min="15110" max="15110" width="11.7109375" style="135" bestFit="1" customWidth="1"/>
    <col min="15111" max="15111" width="14.42578125" style="135" customWidth="1"/>
    <col min="15112" max="15112" width="12.5703125" style="135" bestFit="1" customWidth="1"/>
    <col min="15113" max="15113" width="9.140625" style="135"/>
    <col min="15114" max="15114" width="12" style="135" customWidth="1"/>
    <col min="15115" max="15115" width="7.85546875" style="135" bestFit="1" customWidth="1"/>
    <col min="15116" max="15116" width="7.5703125" style="135" bestFit="1" customWidth="1"/>
    <col min="15117" max="15119" width="7.5703125" style="135" customWidth="1"/>
    <col min="15120" max="15120" width="9.28515625" style="135" customWidth="1"/>
    <col min="15121" max="15360" width="9.140625" style="135"/>
    <col min="15361" max="15361" width="19" style="135" customWidth="1"/>
    <col min="15362" max="15362" width="14" style="135" customWidth="1"/>
    <col min="15363" max="15363" width="12.42578125" style="135" bestFit="1" customWidth="1"/>
    <col min="15364" max="15364" width="10.140625" style="135" bestFit="1" customWidth="1"/>
    <col min="15365" max="15365" width="12.7109375" style="135" bestFit="1" customWidth="1"/>
    <col min="15366" max="15366" width="11.7109375" style="135" bestFit="1" customWidth="1"/>
    <col min="15367" max="15367" width="14.42578125" style="135" customWidth="1"/>
    <col min="15368" max="15368" width="12.5703125" style="135" bestFit="1" customWidth="1"/>
    <col min="15369" max="15369" width="9.140625" style="135"/>
    <col min="15370" max="15370" width="12" style="135" customWidth="1"/>
    <col min="15371" max="15371" width="7.85546875" style="135" bestFit="1" customWidth="1"/>
    <col min="15372" max="15372" width="7.5703125" style="135" bestFit="1" customWidth="1"/>
    <col min="15373" max="15375" width="7.5703125" style="135" customWidth="1"/>
    <col min="15376" max="15376" width="9.28515625" style="135" customWidth="1"/>
    <col min="15377" max="15616" width="9.140625" style="135"/>
    <col min="15617" max="15617" width="19" style="135" customWidth="1"/>
    <col min="15618" max="15618" width="14" style="135" customWidth="1"/>
    <col min="15619" max="15619" width="12.42578125" style="135" bestFit="1" customWidth="1"/>
    <col min="15620" max="15620" width="10.140625" style="135" bestFit="1" customWidth="1"/>
    <col min="15621" max="15621" width="12.7109375" style="135" bestFit="1" customWidth="1"/>
    <col min="15622" max="15622" width="11.7109375" style="135" bestFit="1" customWidth="1"/>
    <col min="15623" max="15623" width="14.42578125" style="135" customWidth="1"/>
    <col min="15624" max="15624" width="12.5703125" style="135" bestFit="1" customWidth="1"/>
    <col min="15625" max="15625" width="9.140625" style="135"/>
    <col min="15626" max="15626" width="12" style="135" customWidth="1"/>
    <col min="15627" max="15627" width="7.85546875" style="135" bestFit="1" customWidth="1"/>
    <col min="15628" max="15628" width="7.5703125" style="135" bestFit="1" customWidth="1"/>
    <col min="15629" max="15631" width="7.5703125" style="135" customWidth="1"/>
    <col min="15632" max="15632" width="9.28515625" style="135" customWidth="1"/>
    <col min="15633" max="15872" width="9.140625" style="135"/>
    <col min="15873" max="15873" width="19" style="135" customWidth="1"/>
    <col min="15874" max="15874" width="14" style="135" customWidth="1"/>
    <col min="15875" max="15875" width="12.42578125" style="135" bestFit="1" customWidth="1"/>
    <col min="15876" max="15876" width="10.140625" style="135" bestFit="1" customWidth="1"/>
    <col min="15877" max="15877" width="12.7109375" style="135" bestFit="1" customWidth="1"/>
    <col min="15878" max="15878" width="11.7109375" style="135" bestFit="1" customWidth="1"/>
    <col min="15879" max="15879" width="14.42578125" style="135" customWidth="1"/>
    <col min="15880" max="15880" width="12.5703125" style="135" bestFit="1" customWidth="1"/>
    <col min="15881" max="15881" width="9.140625" style="135"/>
    <col min="15882" max="15882" width="12" style="135" customWidth="1"/>
    <col min="15883" max="15883" width="7.85546875" style="135" bestFit="1" customWidth="1"/>
    <col min="15884" max="15884" width="7.5703125" style="135" bestFit="1" customWidth="1"/>
    <col min="15885" max="15887" width="7.5703125" style="135" customWidth="1"/>
    <col min="15888" max="15888" width="9.28515625" style="135" customWidth="1"/>
    <col min="15889" max="16128" width="9.140625" style="135"/>
    <col min="16129" max="16129" width="19" style="135" customWidth="1"/>
    <col min="16130" max="16130" width="14" style="135" customWidth="1"/>
    <col min="16131" max="16131" width="12.42578125" style="135" bestFit="1" customWidth="1"/>
    <col min="16132" max="16132" width="10.140625" style="135" bestFit="1" customWidth="1"/>
    <col min="16133" max="16133" width="12.7109375" style="135" bestFit="1" customWidth="1"/>
    <col min="16134" max="16134" width="11.7109375" style="135" bestFit="1" customWidth="1"/>
    <col min="16135" max="16135" width="14.42578125" style="135" customWidth="1"/>
    <col min="16136" max="16136" width="12.5703125" style="135" bestFit="1" customWidth="1"/>
    <col min="16137" max="16137" width="9.140625" style="135"/>
    <col min="16138" max="16138" width="12" style="135" customWidth="1"/>
    <col min="16139" max="16139" width="7.85546875" style="135" bestFit="1" customWidth="1"/>
    <col min="16140" max="16140" width="7.5703125" style="135" bestFit="1" customWidth="1"/>
    <col min="16141" max="16143" width="7.5703125" style="135" customWidth="1"/>
    <col min="16144" max="16144" width="9.28515625" style="135" customWidth="1"/>
    <col min="16145" max="16384" width="9.140625" style="135"/>
  </cols>
  <sheetData>
    <row r="1" spans="1:21" x14ac:dyDescent="0.25">
      <c r="B1" s="136" t="str">
        <f>+'[2]DPR(stand alone)'!kundan</f>
        <v>AAI SHRI KHODIYAR INDUSTRIES LLP</v>
      </c>
      <c r="C1" s="137"/>
      <c r="F1" s="138"/>
      <c r="H1" s="135" t="s">
        <v>239</v>
      </c>
    </row>
    <row r="2" spans="1:21" x14ac:dyDescent="0.25">
      <c r="B2" s="432" t="s">
        <v>240</v>
      </c>
      <c r="C2" s="432"/>
      <c r="D2" s="432"/>
      <c r="E2" s="432"/>
      <c r="F2" s="139"/>
      <c r="G2" s="139" t="s">
        <v>241</v>
      </c>
      <c r="H2" s="139"/>
      <c r="K2" s="140"/>
    </row>
    <row r="3" spans="1:21" x14ac:dyDescent="0.25">
      <c r="B3" s="427" t="s">
        <v>242</v>
      </c>
      <c r="C3" s="427"/>
      <c r="D3" s="427"/>
      <c r="E3" s="142">
        <v>2415.75</v>
      </c>
      <c r="F3" s="143"/>
      <c r="G3" s="139"/>
      <c r="H3" s="139"/>
    </row>
    <row r="4" spans="1:21" x14ac:dyDescent="0.25">
      <c r="B4" s="141" t="s">
        <v>243</v>
      </c>
      <c r="C4" s="144"/>
      <c r="D4" s="141"/>
      <c r="E4" s="145">
        <v>45689</v>
      </c>
      <c r="F4" s="143"/>
      <c r="G4" s="139"/>
      <c r="H4" s="139"/>
    </row>
    <row r="5" spans="1:21" x14ac:dyDescent="0.25">
      <c r="B5" s="427" t="s">
        <v>244</v>
      </c>
      <c r="C5" s="427"/>
      <c r="D5" s="427"/>
      <c r="E5" s="146">
        <v>10</v>
      </c>
      <c r="F5" s="143" t="s">
        <v>245</v>
      </c>
      <c r="G5" s="139"/>
      <c r="H5" s="139"/>
    </row>
    <row r="6" spans="1:21" x14ac:dyDescent="0.25">
      <c r="B6" s="427" t="s">
        <v>246</v>
      </c>
      <c r="C6" s="427"/>
      <c r="D6" s="427"/>
      <c r="E6" s="147">
        <v>10</v>
      </c>
      <c r="F6" s="143"/>
      <c r="G6" s="139"/>
      <c r="H6" s="139"/>
      <c r="L6" s="135" t="s">
        <v>247</v>
      </c>
      <c r="P6" s="135">
        <v>2</v>
      </c>
      <c r="Q6" s="135">
        <v>2</v>
      </c>
    </row>
    <row r="7" spans="1:21" x14ac:dyDescent="0.25">
      <c r="B7" s="141" t="s">
        <v>248</v>
      </c>
      <c r="C7" s="144"/>
      <c r="D7" s="141"/>
      <c r="E7" s="148">
        <v>119</v>
      </c>
      <c r="F7" s="143"/>
      <c r="G7" s="139"/>
      <c r="H7" s="139"/>
      <c r="L7" s="135" t="s">
        <v>249</v>
      </c>
      <c r="P7" s="135">
        <v>12</v>
      </c>
      <c r="Q7" s="135">
        <v>12</v>
      </c>
    </row>
    <row r="8" spans="1:21" x14ac:dyDescent="0.25">
      <c r="B8" s="141" t="s">
        <v>250</v>
      </c>
      <c r="C8" s="144"/>
      <c r="D8" s="141"/>
      <c r="E8" s="148">
        <v>96</v>
      </c>
      <c r="F8" s="143"/>
      <c r="G8" s="139">
        <f>+E8/12</f>
        <v>8</v>
      </c>
      <c r="H8" s="139"/>
      <c r="L8" s="135" t="s">
        <v>251</v>
      </c>
      <c r="P8" s="135">
        <v>12</v>
      </c>
      <c r="Q8" s="135">
        <v>9</v>
      </c>
      <c r="R8" s="135">
        <v>3</v>
      </c>
      <c r="S8" s="135">
        <v>1</v>
      </c>
      <c r="T8" s="149">
        <v>20</v>
      </c>
      <c r="U8" s="149">
        <f>+S8*T8</f>
        <v>20</v>
      </c>
    </row>
    <row r="9" spans="1:21" x14ac:dyDescent="0.25">
      <c r="B9" s="141" t="s">
        <v>252</v>
      </c>
      <c r="C9" s="144"/>
      <c r="D9" s="141"/>
      <c r="E9" s="148">
        <v>23</v>
      </c>
      <c r="F9" s="143"/>
      <c r="G9" s="139"/>
      <c r="H9" s="139">
        <f>+E7/12</f>
        <v>9.9166666666666661</v>
      </c>
      <c r="L9" s="135" t="s">
        <v>253</v>
      </c>
      <c r="P9" s="135">
        <v>12</v>
      </c>
      <c r="R9" s="135">
        <v>12</v>
      </c>
      <c r="S9" s="135">
        <v>4</v>
      </c>
      <c r="T9" s="149">
        <v>30</v>
      </c>
      <c r="U9" s="149">
        <f t="shared" ref="U9:U16" si="0">+S9*T9</f>
        <v>120</v>
      </c>
    </row>
    <row r="10" spans="1:21" x14ac:dyDescent="0.25">
      <c r="B10" s="427" t="s">
        <v>254</v>
      </c>
      <c r="C10" s="427"/>
      <c r="D10" s="427"/>
      <c r="E10" s="150">
        <v>45689</v>
      </c>
      <c r="F10" s="143"/>
      <c r="G10" s="139"/>
      <c r="H10" s="139"/>
      <c r="L10" s="135" t="s">
        <v>255</v>
      </c>
      <c r="P10" s="135">
        <v>12</v>
      </c>
      <c r="R10" s="135">
        <v>12</v>
      </c>
      <c r="S10" s="135">
        <v>4</v>
      </c>
      <c r="T10" s="149">
        <v>50</v>
      </c>
      <c r="U10" s="149">
        <f t="shared" si="0"/>
        <v>200</v>
      </c>
    </row>
    <row r="11" spans="1:21" x14ac:dyDescent="0.25">
      <c r="B11" s="427" t="s">
        <v>256</v>
      </c>
      <c r="C11" s="427"/>
      <c r="D11" s="427"/>
      <c r="E11" s="150">
        <v>46204</v>
      </c>
      <c r="F11" s="143"/>
      <c r="G11" s="139"/>
      <c r="H11" s="139"/>
      <c r="L11" s="135" t="s">
        <v>257</v>
      </c>
      <c r="P11" s="135">
        <v>12</v>
      </c>
      <c r="R11" s="135">
        <v>12</v>
      </c>
      <c r="S11" s="135">
        <v>4</v>
      </c>
      <c r="T11" s="149">
        <v>60</v>
      </c>
      <c r="U11" s="149">
        <f t="shared" si="0"/>
        <v>240</v>
      </c>
    </row>
    <row r="12" spans="1:21" x14ac:dyDescent="0.25">
      <c r="B12" s="427" t="s">
        <v>258</v>
      </c>
      <c r="C12" s="427"/>
      <c r="D12" s="427"/>
      <c r="E12" s="142" t="s">
        <v>259</v>
      </c>
      <c r="F12" s="143"/>
      <c r="G12" s="139"/>
      <c r="H12" s="139"/>
      <c r="L12" s="135" t="s">
        <v>260</v>
      </c>
      <c r="P12" s="135">
        <v>12</v>
      </c>
      <c r="R12" s="135">
        <v>12</v>
      </c>
      <c r="S12" s="135">
        <v>4</v>
      </c>
      <c r="T12" s="149">
        <v>75</v>
      </c>
      <c r="U12" s="149">
        <f t="shared" si="0"/>
        <v>300</v>
      </c>
    </row>
    <row r="13" spans="1:21" x14ac:dyDescent="0.25">
      <c r="B13" s="428" t="s">
        <v>261</v>
      </c>
      <c r="C13" s="428"/>
      <c r="D13" s="428"/>
      <c r="E13" s="151">
        <v>46388</v>
      </c>
      <c r="F13" s="143"/>
      <c r="G13" s="139"/>
      <c r="H13" s="139"/>
      <c r="L13" s="135" t="s">
        <v>262</v>
      </c>
      <c r="P13" s="135">
        <v>12</v>
      </c>
      <c r="R13" s="135">
        <v>12</v>
      </c>
      <c r="S13" s="135">
        <v>4</v>
      </c>
      <c r="T13" s="149">
        <v>90</v>
      </c>
      <c r="U13" s="149">
        <f t="shared" si="0"/>
        <v>360</v>
      </c>
    </row>
    <row r="14" spans="1:21" x14ac:dyDescent="0.25">
      <c r="B14" s="429" t="s">
        <v>240</v>
      </c>
      <c r="C14" s="429"/>
      <c r="D14" s="430"/>
      <c r="E14" s="152" t="str">
        <f>IFERROR(IF(Values_Entered,Monthly_Payment*Number_of_Payments,""), "")</f>
        <v/>
      </c>
      <c r="F14" s="139"/>
      <c r="G14" s="139"/>
      <c r="H14" s="139"/>
      <c r="L14" s="135" t="s">
        <v>263</v>
      </c>
      <c r="P14" s="135">
        <v>12</v>
      </c>
      <c r="R14" s="135">
        <v>12</v>
      </c>
      <c r="S14" s="135">
        <v>4</v>
      </c>
      <c r="T14" s="149">
        <v>100</v>
      </c>
      <c r="U14" s="149">
        <f t="shared" si="0"/>
        <v>400</v>
      </c>
    </row>
    <row r="15" spans="1:21" ht="45" x14ac:dyDescent="0.25">
      <c r="A15" s="153" t="s">
        <v>264</v>
      </c>
      <c r="B15" s="154" t="s">
        <v>265</v>
      </c>
      <c r="C15" s="155" t="s">
        <v>13</v>
      </c>
      <c r="D15" s="156" t="s">
        <v>266</v>
      </c>
      <c r="E15" s="156" t="s">
        <v>15</v>
      </c>
      <c r="F15" s="156" t="s">
        <v>14</v>
      </c>
      <c r="G15" s="156" t="s">
        <v>267</v>
      </c>
      <c r="H15" s="156" t="s">
        <v>268</v>
      </c>
      <c r="L15" s="135" t="s">
        <v>269</v>
      </c>
      <c r="P15" s="135">
        <v>12</v>
      </c>
      <c r="R15" s="135">
        <v>12</v>
      </c>
      <c r="S15" s="135">
        <v>4</v>
      </c>
      <c r="T15" s="149">
        <v>115</v>
      </c>
      <c r="U15" s="149">
        <f t="shared" si="0"/>
        <v>460</v>
      </c>
    </row>
    <row r="16" spans="1:21" x14ac:dyDescent="0.25">
      <c r="A16" s="157"/>
      <c r="B16" s="157"/>
      <c r="C16" s="158"/>
      <c r="D16" s="157"/>
      <c r="E16" s="157"/>
      <c r="F16" s="159"/>
      <c r="G16" s="157"/>
      <c r="H16" s="157"/>
      <c r="I16" s="135" t="s">
        <v>14</v>
      </c>
      <c r="J16" s="135" t="s">
        <v>15</v>
      </c>
      <c r="L16" s="135" t="s">
        <v>270</v>
      </c>
      <c r="P16" s="135">
        <v>10</v>
      </c>
      <c r="R16" s="135">
        <v>9</v>
      </c>
      <c r="S16" s="135">
        <v>3</v>
      </c>
      <c r="T16" s="149">
        <v>105.25</v>
      </c>
      <c r="U16" s="149">
        <f t="shared" si="0"/>
        <v>315.75</v>
      </c>
    </row>
    <row r="17" spans="1:21" x14ac:dyDescent="0.25">
      <c r="A17" s="160">
        <v>1</v>
      </c>
      <c r="B17" s="160"/>
      <c r="C17" s="161">
        <v>45716</v>
      </c>
      <c r="D17" s="162">
        <v>20</v>
      </c>
      <c r="E17" s="162">
        <v>0</v>
      </c>
      <c r="F17" s="162">
        <f t="shared" ref="F17:F33" si="1">+H17*$E$5%/12</f>
        <v>0.16666666666666666</v>
      </c>
      <c r="G17" s="162">
        <f t="shared" ref="G17:G72" si="2">+E17+F17</f>
        <v>0.16666666666666666</v>
      </c>
      <c r="H17" s="162">
        <f>+D17-E17</f>
        <v>20</v>
      </c>
      <c r="P17" s="135">
        <f>SUM(P6:P16)</f>
        <v>120</v>
      </c>
      <c r="Q17" s="135">
        <f>SUM(Q6:Q16)</f>
        <v>23</v>
      </c>
      <c r="R17" s="135">
        <f>SUM(R8:R16)</f>
        <v>96</v>
      </c>
      <c r="T17" s="149"/>
      <c r="U17" s="149">
        <f>SUM(U8:U16)</f>
        <v>2415.75</v>
      </c>
    </row>
    <row r="18" spans="1:21" s="171" customFormat="1" x14ac:dyDescent="0.25">
      <c r="A18" s="183">
        <f>+A17+1</f>
        <v>2</v>
      </c>
      <c r="B18" s="183"/>
      <c r="C18" s="184">
        <v>45747</v>
      </c>
      <c r="D18" s="185">
        <v>10</v>
      </c>
      <c r="E18" s="185">
        <v>0</v>
      </c>
      <c r="F18" s="185">
        <f t="shared" si="1"/>
        <v>0.25</v>
      </c>
      <c r="G18" s="185">
        <f t="shared" si="2"/>
        <v>0.25</v>
      </c>
      <c r="H18" s="185">
        <f>+H17+D18-E18</f>
        <v>30</v>
      </c>
      <c r="I18" s="186">
        <f>SUM(F17:F18)</f>
        <v>0.41666666666666663</v>
      </c>
      <c r="J18" s="171">
        <f>+H18</f>
        <v>30</v>
      </c>
      <c r="U18" s="186">
        <v>2415.75</v>
      </c>
    </row>
    <row r="19" spans="1:21" x14ac:dyDescent="0.25">
      <c r="A19" s="160">
        <f t="shared" ref="A19:B40" si="3">+A18+1</f>
        <v>3</v>
      </c>
      <c r="B19" s="160"/>
      <c r="C19" s="161">
        <v>45777</v>
      </c>
      <c r="D19" s="162">
        <v>20</v>
      </c>
      <c r="E19" s="162">
        <v>0</v>
      </c>
      <c r="F19" s="162">
        <f t="shared" si="1"/>
        <v>0.41666666666666669</v>
      </c>
      <c r="G19" s="162">
        <f t="shared" si="2"/>
        <v>0.41666666666666669</v>
      </c>
      <c r="H19" s="162">
        <f t="shared" ref="H19:H33" si="4">+H18+D19-E19</f>
        <v>50</v>
      </c>
      <c r="U19" s="138">
        <f>+U18-U17</f>
        <v>0</v>
      </c>
    </row>
    <row r="20" spans="1:21" x14ac:dyDescent="0.25">
      <c r="A20" s="160">
        <f t="shared" si="3"/>
        <v>4</v>
      </c>
      <c r="B20" s="160"/>
      <c r="C20" s="161">
        <v>45808</v>
      </c>
      <c r="D20" s="162">
        <v>20</v>
      </c>
      <c r="E20" s="162">
        <v>0</v>
      </c>
      <c r="F20" s="162">
        <f t="shared" si="1"/>
        <v>0.58333333333333337</v>
      </c>
      <c r="G20" s="162">
        <f t="shared" si="2"/>
        <v>0.58333333333333337</v>
      </c>
      <c r="H20" s="162">
        <f t="shared" si="4"/>
        <v>70</v>
      </c>
      <c r="U20" s="135">
        <f>+U19/3</f>
        <v>0</v>
      </c>
    </row>
    <row r="21" spans="1:21" x14ac:dyDescent="0.25">
      <c r="A21" s="160">
        <f t="shared" si="3"/>
        <v>5</v>
      </c>
      <c r="B21" s="160"/>
      <c r="C21" s="161">
        <v>45838</v>
      </c>
      <c r="D21" s="162">
        <v>20</v>
      </c>
      <c r="E21" s="162">
        <v>0</v>
      </c>
      <c r="F21" s="162">
        <f t="shared" si="1"/>
        <v>0.75</v>
      </c>
      <c r="G21" s="162">
        <f t="shared" si="2"/>
        <v>0.75</v>
      </c>
      <c r="H21" s="162">
        <f t="shared" si="4"/>
        <v>90</v>
      </c>
    </row>
    <row r="22" spans="1:21" x14ac:dyDescent="0.25">
      <c r="A22" s="160">
        <f t="shared" si="3"/>
        <v>6</v>
      </c>
      <c r="B22" s="160"/>
      <c r="C22" s="161">
        <v>45869</v>
      </c>
      <c r="D22" s="162">
        <v>200</v>
      </c>
      <c r="E22" s="162">
        <v>0</v>
      </c>
      <c r="F22" s="162">
        <f t="shared" si="1"/>
        <v>2.4166666666666665</v>
      </c>
      <c r="G22" s="162">
        <f t="shared" si="2"/>
        <v>2.4166666666666665</v>
      </c>
      <c r="H22" s="162">
        <f t="shared" si="4"/>
        <v>290</v>
      </c>
    </row>
    <row r="23" spans="1:21" x14ac:dyDescent="0.25">
      <c r="A23" s="160">
        <f t="shared" si="3"/>
        <v>7</v>
      </c>
      <c r="B23" s="160"/>
      <c r="C23" s="161">
        <v>45900</v>
      </c>
      <c r="D23" s="162">
        <v>200</v>
      </c>
      <c r="E23" s="162">
        <v>0</v>
      </c>
      <c r="F23" s="162">
        <f t="shared" si="1"/>
        <v>4.083333333333333</v>
      </c>
      <c r="G23" s="162">
        <f t="shared" si="2"/>
        <v>4.083333333333333</v>
      </c>
      <c r="H23" s="162">
        <f t="shared" si="4"/>
        <v>490</v>
      </c>
    </row>
    <row r="24" spans="1:21" x14ac:dyDescent="0.25">
      <c r="A24" s="160">
        <f t="shared" si="3"/>
        <v>8</v>
      </c>
      <c r="B24" s="160"/>
      <c r="C24" s="161">
        <v>45930</v>
      </c>
      <c r="D24" s="162">
        <v>200</v>
      </c>
      <c r="E24" s="162">
        <v>0</v>
      </c>
      <c r="F24" s="162">
        <f t="shared" si="1"/>
        <v>5.75</v>
      </c>
      <c r="G24" s="162">
        <f t="shared" si="2"/>
        <v>5.75</v>
      </c>
      <c r="H24" s="162">
        <f t="shared" si="4"/>
        <v>690</v>
      </c>
    </row>
    <row r="25" spans="1:21" x14ac:dyDescent="0.25">
      <c r="A25" s="160">
        <f t="shared" si="3"/>
        <v>9</v>
      </c>
      <c r="B25" s="160"/>
      <c r="C25" s="161">
        <v>45961</v>
      </c>
      <c r="D25" s="162">
        <v>200</v>
      </c>
      <c r="E25" s="162">
        <v>0</v>
      </c>
      <c r="F25" s="162">
        <f t="shared" si="1"/>
        <v>7.416666666666667</v>
      </c>
      <c r="G25" s="162">
        <f t="shared" si="2"/>
        <v>7.416666666666667</v>
      </c>
      <c r="H25" s="162">
        <f t="shared" si="4"/>
        <v>890</v>
      </c>
    </row>
    <row r="26" spans="1:21" x14ac:dyDescent="0.25">
      <c r="A26" s="160">
        <f t="shared" si="3"/>
        <v>10</v>
      </c>
      <c r="B26" s="160"/>
      <c r="C26" s="161">
        <v>45991</v>
      </c>
      <c r="D26" s="162">
        <v>200</v>
      </c>
      <c r="E26" s="162">
        <v>0</v>
      </c>
      <c r="F26" s="162">
        <f t="shared" si="1"/>
        <v>9.0833333333333339</v>
      </c>
      <c r="G26" s="162">
        <f t="shared" si="2"/>
        <v>9.0833333333333339</v>
      </c>
      <c r="H26" s="162">
        <f t="shared" si="4"/>
        <v>1090</v>
      </c>
    </row>
    <row r="27" spans="1:21" x14ac:dyDescent="0.25">
      <c r="A27" s="160">
        <f t="shared" si="3"/>
        <v>11</v>
      </c>
      <c r="B27" s="160"/>
      <c r="C27" s="161">
        <v>46022</v>
      </c>
      <c r="D27" s="162">
        <v>200</v>
      </c>
      <c r="E27" s="162">
        <v>0</v>
      </c>
      <c r="F27" s="162">
        <f t="shared" si="1"/>
        <v>10.75</v>
      </c>
      <c r="G27" s="162">
        <f t="shared" si="2"/>
        <v>10.75</v>
      </c>
      <c r="H27" s="162">
        <f t="shared" si="4"/>
        <v>1290</v>
      </c>
    </row>
    <row r="28" spans="1:21" x14ac:dyDescent="0.25">
      <c r="A28" s="160">
        <f t="shared" si="3"/>
        <v>12</v>
      </c>
      <c r="B28" s="160"/>
      <c r="C28" s="161">
        <v>46053</v>
      </c>
      <c r="D28" s="162">
        <v>200</v>
      </c>
      <c r="E28" s="162">
        <v>0</v>
      </c>
      <c r="F28" s="162">
        <f t="shared" si="1"/>
        <v>12.416666666666666</v>
      </c>
      <c r="G28" s="162">
        <f t="shared" si="2"/>
        <v>12.416666666666666</v>
      </c>
      <c r="H28" s="162">
        <f t="shared" si="4"/>
        <v>1490</v>
      </c>
    </row>
    <row r="29" spans="1:21" x14ac:dyDescent="0.25">
      <c r="A29" s="160">
        <f t="shared" si="3"/>
        <v>13</v>
      </c>
      <c r="B29" s="160"/>
      <c r="C29" s="161">
        <v>46081</v>
      </c>
      <c r="D29" s="162">
        <v>200</v>
      </c>
      <c r="E29" s="162">
        <v>0</v>
      </c>
      <c r="F29" s="162">
        <f t="shared" si="1"/>
        <v>14.083333333333334</v>
      </c>
      <c r="G29" s="162">
        <f t="shared" si="2"/>
        <v>14.083333333333334</v>
      </c>
      <c r="H29" s="162">
        <f t="shared" si="4"/>
        <v>1690</v>
      </c>
    </row>
    <row r="30" spans="1:21" s="171" customFormat="1" x14ac:dyDescent="0.25">
      <c r="A30" s="183">
        <f t="shared" si="3"/>
        <v>14</v>
      </c>
      <c r="B30" s="183"/>
      <c r="C30" s="184">
        <v>46112</v>
      </c>
      <c r="D30" s="185">
        <v>200</v>
      </c>
      <c r="E30" s="185">
        <v>0</v>
      </c>
      <c r="F30" s="185">
        <f t="shared" si="1"/>
        <v>15.75</v>
      </c>
      <c r="G30" s="185">
        <f t="shared" si="2"/>
        <v>15.75</v>
      </c>
      <c r="H30" s="185">
        <f t="shared" si="4"/>
        <v>1890</v>
      </c>
      <c r="I30" s="187">
        <f>+SUM(F19:F30)</f>
        <v>83.5</v>
      </c>
      <c r="J30" s="171">
        <f>+H30</f>
        <v>1890</v>
      </c>
      <c r="K30" s="171">
        <f>+J30-J18</f>
        <v>1860</v>
      </c>
    </row>
    <row r="31" spans="1:21" x14ac:dyDescent="0.25">
      <c r="A31" s="160">
        <f t="shared" si="3"/>
        <v>15</v>
      </c>
      <c r="B31" s="160"/>
      <c r="C31" s="161">
        <v>46142</v>
      </c>
      <c r="D31" s="162">
        <v>200</v>
      </c>
      <c r="E31" s="162">
        <v>0</v>
      </c>
      <c r="F31" s="162">
        <f t="shared" si="1"/>
        <v>17.416666666666668</v>
      </c>
      <c r="G31" s="162">
        <f t="shared" si="2"/>
        <v>17.416666666666668</v>
      </c>
      <c r="H31" s="162">
        <f t="shared" si="4"/>
        <v>2090</v>
      </c>
    </row>
    <row r="32" spans="1:21" x14ac:dyDescent="0.25">
      <c r="A32" s="160">
        <f t="shared" si="3"/>
        <v>16</v>
      </c>
      <c r="B32" s="160"/>
      <c r="C32" s="161">
        <v>46173</v>
      </c>
      <c r="D32" s="162">
        <v>200</v>
      </c>
      <c r="E32" s="162">
        <v>0</v>
      </c>
      <c r="F32" s="162">
        <f t="shared" si="1"/>
        <v>19.083333333333332</v>
      </c>
      <c r="G32" s="162">
        <f t="shared" si="2"/>
        <v>19.083333333333332</v>
      </c>
      <c r="H32" s="162">
        <f t="shared" si="4"/>
        <v>2290</v>
      </c>
    </row>
    <row r="33" spans="1:11" x14ac:dyDescent="0.25">
      <c r="A33" s="160">
        <f t="shared" si="3"/>
        <v>17</v>
      </c>
      <c r="B33" s="160"/>
      <c r="C33" s="161">
        <v>46203</v>
      </c>
      <c r="D33" s="162">
        <v>125.75</v>
      </c>
      <c r="E33" s="162">
        <v>0</v>
      </c>
      <c r="F33" s="162">
        <f t="shared" si="1"/>
        <v>20.131250000000001</v>
      </c>
      <c r="G33" s="162">
        <f t="shared" si="2"/>
        <v>20.131250000000001</v>
      </c>
      <c r="H33" s="162">
        <f t="shared" si="4"/>
        <v>2415.75</v>
      </c>
      <c r="I33" s="135">
        <f>+F33+F32+F31</f>
        <v>56.631250000000009</v>
      </c>
      <c r="J33" s="135">
        <f>+H33</f>
        <v>2415.75</v>
      </c>
      <c r="K33" s="135">
        <f>+J33-J30</f>
        <v>525.75</v>
      </c>
    </row>
    <row r="34" spans="1:11" x14ac:dyDescent="0.25">
      <c r="A34" s="163">
        <f t="shared" si="3"/>
        <v>18</v>
      </c>
      <c r="B34" s="163"/>
      <c r="C34" s="164">
        <v>46234</v>
      </c>
      <c r="D34" s="165">
        <f t="shared" ref="D34:D97" si="5">+H33</f>
        <v>2415.75</v>
      </c>
      <c r="E34" s="165">
        <v>0</v>
      </c>
      <c r="F34" s="165">
        <f t="shared" ref="F34:F72" si="6">+D34*$E$5%/12</f>
        <v>20.131250000000001</v>
      </c>
      <c r="G34" s="165">
        <f t="shared" si="2"/>
        <v>20.131250000000001</v>
      </c>
      <c r="H34" s="165">
        <f t="shared" ref="H34:H97" si="7">+D34-E34</f>
        <v>2415.75</v>
      </c>
    </row>
    <row r="35" spans="1:11" x14ac:dyDescent="0.25">
      <c r="A35" s="163">
        <f t="shared" si="3"/>
        <v>19</v>
      </c>
      <c r="B35" s="163"/>
      <c r="C35" s="164">
        <v>46265</v>
      </c>
      <c r="D35" s="165">
        <f t="shared" si="5"/>
        <v>2415.75</v>
      </c>
      <c r="E35" s="165">
        <v>0</v>
      </c>
      <c r="F35" s="165">
        <f t="shared" si="6"/>
        <v>20.131250000000001</v>
      </c>
      <c r="G35" s="165">
        <f t="shared" si="2"/>
        <v>20.131250000000001</v>
      </c>
      <c r="H35" s="165">
        <f t="shared" si="7"/>
        <v>2415.75</v>
      </c>
    </row>
    <row r="36" spans="1:11" x14ac:dyDescent="0.25">
      <c r="A36" s="163">
        <f t="shared" si="3"/>
        <v>20</v>
      </c>
      <c r="B36" s="163"/>
      <c r="C36" s="164">
        <v>46295</v>
      </c>
      <c r="D36" s="165">
        <f t="shared" si="5"/>
        <v>2415.75</v>
      </c>
      <c r="E36" s="165">
        <v>0</v>
      </c>
      <c r="F36" s="165">
        <f t="shared" si="6"/>
        <v>20.131250000000001</v>
      </c>
      <c r="G36" s="165">
        <f t="shared" si="2"/>
        <v>20.131250000000001</v>
      </c>
      <c r="H36" s="165">
        <f t="shared" si="7"/>
        <v>2415.75</v>
      </c>
    </row>
    <row r="37" spans="1:11" x14ac:dyDescent="0.25">
      <c r="A37" s="163">
        <f t="shared" si="3"/>
        <v>21</v>
      </c>
      <c r="B37" s="163"/>
      <c r="C37" s="164">
        <v>46326</v>
      </c>
      <c r="D37" s="165">
        <f t="shared" si="5"/>
        <v>2415.75</v>
      </c>
      <c r="E37" s="165">
        <v>0</v>
      </c>
      <c r="F37" s="165">
        <f t="shared" si="6"/>
        <v>20.131250000000001</v>
      </c>
      <c r="G37" s="165">
        <f t="shared" si="2"/>
        <v>20.131250000000001</v>
      </c>
      <c r="H37" s="165">
        <f t="shared" si="7"/>
        <v>2415.75</v>
      </c>
    </row>
    <row r="38" spans="1:11" x14ac:dyDescent="0.25">
      <c r="A38" s="163">
        <f t="shared" si="3"/>
        <v>22</v>
      </c>
      <c r="B38" s="163"/>
      <c r="C38" s="164">
        <v>46356</v>
      </c>
      <c r="D38" s="165">
        <f t="shared" si="5"/>
        <v>2415.75</v>
      </c>
      <c r="E38" s="165">
        <v>0</v>
      </c>
      <c r="F38" s="165">
        <f t="shared" si="6"/>
        <v>20.131250000000001</v>
      </c>
      <c r="G38" s="165">
        <f t="shared" si="2"/>
        <v>20.131250000000001</v>
      </c>
      <c r="H38" s="165">
        <f t="shared" si="7"/>
        <v>2415.75</v>
      </c>
    </row>
    <row r="39" spans="1:11" x14ac:dyDescent="0.25">
      <c r="A39" s="163">
        <f t="shared" si="3"/>
        <v>23</v>
      </c>
      <c r="B39" s="163"/>
      <c r="C39" s="164">
        <v>46387</v>
      </c>
      <c r="D39" s="165">
        <f t="shared" si="5"/>
        <v>2415.75</v>
      </c>
      <c r="E39" s="165">
        <v>0</v>
      </c>
      <c r="F39" s="165">
        <f t="shared" si="6"/>
        <v>20.131250000000001</v>
      </c>
      <c r="G39" s="165">
        <f t="shared" si="2"/>
        <v>20.131250000000001</v>
      </c>
      <c r="H39" s="165">
        <f t="shared" si="7"/>
        <v>2415.75</v>
      </c>
    </row>
    <row r="40" spans="1:11" x14ac:dyDescent="0.25">
      <c r="A40" s="166">
        <f t="shared" si="3"/>
        <v>24</v>
      </c>
      <c r="B40" s="166">
        <f t="shared" si="3"/>
        <v>1</v>
      </c>
      <c r="C40" s="167">
        <v>46418</v>
      </c>
      <c r="D40" s="168">
        <f t="shared" si="5"/>
        <v>2415.75</v>
      </c>
      <c r="E40" s="168">
        <v>0</v>
      </c>
      <c r="F40" s="168">
        <f t="shared" si="6"/>
        <v>20.131250000000001</v>
      </c>
      <c r="G40" s="168">
        <f t="shared" si="2"/>
        <v>20.131250000000001</v>
      </c>
      <c r="H40" s="168">
        <f t="shared" si="7"/>
        <v>2415.75</v>
      </c>
    </row>
    <row r="41" spans="1:11" x14ac:dyDescent="0.25">
      <c r="A41" s="166">
        <f t="shared" ref="A41:B56" si="8">+A40+1</f>
        <v>25</v>
      </c>
      <c r="B41" s="166">
        <f t="shared" si="8"/>
        <v>2</v>
      </c>
      <c r="C41" s="167">
        <v>46446</v>
      </c>
      <c r="D41" s="168">
        <f t="shared" si="5"/>
        <v>2415.75</v>
      </c>
      <c r="E41" s="168">
        <v>0</v>
      </c>
      <c r="F41" s="168">
        <f t="shared" si="6"/>
        <v>20.131250000000001</v>
      </c>
      <c r="G41" s="168">
        <f t="shared" si="2"/>
        <v>20.131250000000001</v>
      </c>
      <c r="H41" s="168">
        <f t="shared" si="7"/>
        <v>2415.75</v>
      </c>
    </row>
    <row r="42" spans="1:11" s="171" customFormat="1" x14ac:dyDescent="0.25">
      <c r="A42" s="188">
        <f t="shared" si="8"/>
        <v>26</v>
      </c>
      <c r="B42" s="188">
        <f t="shared" si="8"/>
        <v>3</v>
      </c>
      <c r="C42" s="189">
        <v>46477</v>
      </c>
      <c r="D42" s="190">
        <f t="shared" si="5"/>
        <v>2415.75</v>
      </c>
      <c r="E42" s="190">
        <v>20</v>
      </c>
      <c r="F42" s="190">
        <f t="shared" si="6"/>
        <v>20.131250000000001</v>
      </c>
      <c r="G42" s="190">
        <f t="shared" si="2"/>
        <v>40.131250000000001</v>
      </c>
      <c r="H42" s="190">
        <f t="shared" si="7"/>
        <v>2395.75</v>
      </c>
    </row>
    <row r="43" spans="1:11" x14ac:dyDescent="0.25">
      <c r="A43" s="166">
        <f t="shared" si="8"/>
        <v>27</v>
      </c>
      <c r="B43" s="166">
        <f t="shared" si="8"/>
        <v>4</v>
      </c>
      <c r="C43" s="167">
        <v>46507</v>
      </c>
      <c r="D43" s="168">
        <f t="shared" si="5"/>
        <v>2395.75</v>
      </c>
      <c r="E43" s="168">
        <v>0</v>
      </c>
      <c r="F43" s="168">
        <f t="shared" si="6"/>
        <v>19.964583333333334</v>
      </c>
      <c r="G43" s="168">
        <f t="shared" si="2"/>
        <v>19.964583333333334</v>
      </c>
      <c r="H43" s="168">
        <f t="shared" si="7"/>
        <v>2395.75</v>
      </c>
    </row>
    <row r="44" spans="1:11" x14ac:dyDescent="0.25">
      <c r="A44" s="166">
        <f t="shared" si="8"/>
        <v>28</v>
      </c>
      <c r="B44" s="166">
        <f t="shared" si="8"/>
        <v>5</v>
      </c>
      <c r="C44" s="167">
        <v>46538</v>
      </c>
      <c r="D44" s="168">
        <f t="shared" si="5"/>
        <v>2395.75</v>
      </c>
      <c r="E44" s="168">
        <v>0</v>
      </c>
      <c r="F44" s="168">
        <f t="shared" si="6"/>
        <v>19.964583333333334</v>
      </c>
      <c r="G44" s="168">
        <f t="shared" si="2"/>
        <v>19.964583333333334</v>
      </c>
      <c r="H44" s="168">
        <f t="shared" si="7"/>
        <v>2395.75</v>
      </c>
    </row>
    <row r="45" spans="1:11" x14ac:dyDescent="0.25">
      <c r="A45" s="166">
        <f t="shared" si="8"/>
        <v>29</v>
      </c>
      <c r="B45" s="166">
        <f t="shared" si="8"/>
        <v>6</v>
      </c>
      <c r="C45" s="167">
        <v>46568</v>
      </c>
      <c r="D45" s="168">
        <f t="shared" si="5"/>
        <v>2395.75</v>
      </c>
      <c r="E45" s="168">
        <v>30</v>
      </c>
      <c r="F45" s="168">
        <f t="shared" si="6"/>
        <v>19.964583333333334</v>
      </c>
      <c r="G45" s="168">
        <f t="shared" si="2"/>
        <v>49.964583333333337</v>
      </c>
      <c r="H45" s="168">
        <f t="shared" si="7"/>
        <v>2365.75</v>
      </c>
    </row>
    <row r="46" spans="1:11" x14ac:dyDescent="0.25">
      <c r="A46" s="166">
        <f t="shared" si="8"/>
        <v>30</v>
      </c>
      <c r="B46" s="166">
        <f t="shared" si="8"/>
        <v>7</v>
      </c>
      <c r="C46" s="167">
        <v>46599</v>
      </c>
      <c r="D46" s="168">
        <f t="shared" si="5"/>
        <v>2365.75</v>
      </c>
      <c r="E46" s="168">
        <v>0</v>
      </c>
      <c r="F46" s="168">
        <f t="shared" si="6"/>
        <v>19.714583333333334</v>
      </c>
      <c r="G46" s="168">
        <f t="shared" si="2"/>
        <v>19.714583333333334</v>
      </c>
      <c r="H46" s="168">
        <f t="shared" si="7"/>
        <v>2365.75</v>
      </c>
    </row>
    <row r="47" spans="1:11" x14ac:dyDescent="0.25">
      <c r="A47" s="166">
        <f t="shared" si="8"/>
        <v>31</v>
      </c>
      <c r="B47" s="166">
        <f t="shared" si="8"/>
        <v>8</v>
      </c>
      <c r="C47" s="167">
        <v>46630</v>
      </c>
      <c r="D47" s="168">
        <f t="shared" si="5"/>
        <v>2365.75</v>
      </c>
      <c r="E47" s="168">
        <v>0</v>
      </c>
      <c r="F47" s="168">
        <f t="shared" si="6"/>
        <v>19.714583333333334</v>
      </c>
      <c r="G47" s="168">
        <f t="shared" si="2"/>
        <v>19.714583333333334</v>
      </c>
      <c r="H47" s="168">
        <f t="shared" si="7"/>
        <v>2365.75</v>
      </c>
    </row>
    <row r="48" spans="1:11" x14ac:dyDescent="0.25">
      <c r="A48" s="166">
        <f t="shared" si="8"/>
        <v>32</v>
      </c>
      <c r="B48" s="166">
        <f t="shared" si="8"/>
        <v>9</v>
      </c>
      <c r="C48" s="167">
        <v>46660</v>
      </c>
      <c r="D48" s="168">
        <f t="shared" si="5"/>
        <v>2365.75</v>
      </c>
      <c r="E48" s="168">
        <v>30</v>
      </c>
      <c r="F48" s="168">
        <f t="shared" si="6"/>
        <v>19.714583333333334</v>
      </c>
      <c r="G48" s="168">
        <f t="shared" si="2"/>
        <v>49.714583333333337</v>
      </c>
      <c r="H48" s="168">
        <f t="shared" si="7"/>
        <v>2335.75</v>
      </c>
    </row>
    <row r="49" spans="1:8" x14ac:dyDescent="0.25">
      <c r="A49" s="166">
        <f t="shared" si="8"/>
        <v>33</v>
      </c>
      <c r="B49" s="166">
        <f t="shared" si="8"/>
        <v>10</v>
      </c>
      <c r="C49" s="167">
        <v>46691</v>
      </c>
      <c r="D49" s="168">
        <f t="shared" si="5"/>
        <v>2335.75</v>
      </c>
      <c r="E49" s="168">
        <v>0</v>
      </c>
      <c r="F49" s="168">
        <f t="shared" si="6"/>
        <v>19.464583333333334</v>
      </c>
      <c r="G49" s="168">
        <f t="shared" si="2"/>
        <v>19.464583333333334</v>
      </c>
      <c r="H49" s="168">
        <f t="shared" si="7"/>
        <v>2335.75</v>
      </c>
    </row>
    <row r="50" spans="1:8" x14ac:dyDescent="0.25">
      <c r="A50" s="166">
        <f t="shared" si="8"/>
        <v>34</v>
      </c>
      <c r="B50" s="166">
        <f t="shared" si="8"/>
        <v>11</v>
      </c>
      <c r="C50" s="167">
        <v>46721</v>
      </c>
      <c r="D50" s="168">
        <f t="shared" si="5"/>
        <v>2335.75</v>
      </c>
      <c r="E50" s="168">
        <v>0</v>
      </c>
      <c r="F50" s="168">
        <f t="shared" si="6"/>
        <v>19.464583333333334</v>
      </c>
      <c r="G50" s="168">
        <f t="shared" si="2"/>
        <v>19.464583333333334</v>
      </c>
      <c r="H50" s="168">
        <f t="shared" si="7"/>
        <v>2335.75</v>
      </c>
    </row>
    <row r="51" spans="1:8" x14ac:dyDescent="0.25">
      <c r="A51" s="166">
        <f t="shared" si="8"/>
        <v>35</v>
      </c>
      <c r="B51" s="166">
        <f t="shared" si="8"/>
        <v>12</v>
      </c>
      <c r="C51" s="167">
        <v>46752</v>
      </c>
      <c r="D51" s="168">
        <f t="shared" si="5"/>
        <v>2335.75</v>
      </c>
      <c r="E51" s="168">
        <v>30</v>
      </c>
      <c r="F51" s="168">
        <f t="shared" si="6"/>
        <v>19.464583333333334</v>
      </c>
      <c r="G51" s="168">
        <f t="shared" si="2"/>
        <v>49.464583333333337</v>
      </c>
      <c r="H51" s="168">
        <f t="shared" si="7"/>
        <v>2305.75</v>
      </c>
    </row>
    <row r="52" spans="1:8" x14ac:dyDescent="0.25">
      <c r="A52" s="166">
        <f t="shared" si="8"/>
        <v>36</v>
      </c>
      <c r="B52" s="166">
        <f t="shared" si="8"/>
        <v>13</v>
      </c>
      <c r="C52" s="167">
        <v>46783</v>
      </c>
      <c r="D52" s="168">
        <f t="shared" si="5"/>
        <v>2305.75</v>
      </c>
      <c r="E52" s="168">
        <v>0</v>
      </c>
      <c r="F52" s="168">
        <f t="shared" si="6"/>
        <v>19.214583333333334</v>
      </c>
      <c r="G52" s="168">
        <f t="shared" si="2"/>
        <v>19.214583333333334</v>
      </c>
      <c r="H52" s="168">
        <f t="shared" si="7"/>
        <v>2305.75</v>
      </c>
    </row>
    <row r="53" spans="1:8" x14ac:dyDescent="0.25">
      <c r="A53" s="166">
        <f t="shared" si="8"/>
        <v>37</v>
      </c>
      <c r="B53" s="166">
        <f t="shared" si="8"/>
        <v>14</v>
      </c>
      <c r="C53" s="167">
        <v>46812</v>
      </c>
      <c r="D53" s="168">
        <f t="shared" si="5"/>
        <v>2305.75</v>
      </c>
      <c r="E53" s="168">
        <v>0</v>
      </c>
      <c r="F53" s="168">
        <f t="shared" si="6"/>
        <v>19.214583333333334</v>
      </c>
      <c r="G53" s="168">
        <f t="shared" si="2"/>
        <v>19.214583333333334</v>
      </c>
      <c r="H53" s="168">
        <f t="shared" si="7"/>
        <v>2305.75</v>
      </c>
    </row>
    <row r="54" spans="1:8" s="171" customFormat="1" x14ac:dyDescent="0.25">
      <c r="A54" s="188">
        <f t="shared" si="8"/>
        <v>38</v>
      </c>
      <c r="B54" s="188">
        <f t="shared" si="8"/>
        <v>15</v>
      </c>
      <c r="C54" s="189">
        <v>46843</v>
      </c>
      <c r="D54" s="190">
        <f t="shared" si="5"/>
        <v>2305.75</v>
      </c>
      <c r="E54" s="190">
        <v>30</v>
      </c>
      <c r="F54" s="190">
        <f t="shared" si="6"/>
        <v>19.214583333333334</v>
      </c>
      <c r="G54" s="190">
        <f t="shared" si="2"/>
        <v>49.214583333333337</v>
      </c>
      <c r="H54" s="190">
        <f t="shared" si="7"/>
        <v>2275.75</v>
      </c>
    </row>
    <row r="55" spans="1:8" x14ac:dyDescent="0.25">
      <c r="A55" s="166">
        <f t="shared" si="8"/>
        <v>39</v>
      </c>
      <c r="B55" s="166">
        <f t="shared" si="8"/>
        <v>16</v>
      </c>
      <c r="C55" s="167">
        <v>46873</v>
      </c>
      <c r="D55" s="168">
        <f t="shared" si="5"/>
        <v>2275.75</v>
      </c>
      <c r="E55" s="168">
        <v>0</v>
      </c>
      <c r="F55" s="168">
        <f t="shared" si="6"/>
        <v>18.964583333333334</v>
      </c>
      <c r="G55" s="168">
        <f t="shared" si="2"/>
        <v>18.964583333333334</v>
      </c>
      <c r="H55" s="168">
        <f t="shared" si="7"/>
        <v>2275.75</v>
      </c>
    </row>
    <row r="56" spans="1:8" x14ac:dyDescent="0.25">
      <c r="A56" s="166">
        <f t="shared" si="8"/>
        <v>40</v>
      </c>
      <c r="B56" s="166">
        <f t="shared" si="8"/>
        <v>17</v>
      </c>
      <c r="C56" s="167">
        <v>46904</v>
      </c>
      <c r="D56" s="168">
        <f t="shared" si="5"/>
        <v>2275.75</v>
      </c>
      <c r="E56" s="168">
        <v>0</v>
      </c>
      <c r="F56" s="168">
        <f t="shared" si="6"/>
        <v>18.964583333333334</v>
      </c>
      <c r="G56" s="168">
        <f t="shared" si="2"/>
        <v>18.964583333333334</v>
      </c>
      <c r="H56" s="168">
        <f t="shared" si="7"/>
        <v>2275.75</v>
      </c>
    </row>
    <row r="57" spans="1:8" x14ac:dyDescent="0.25">
      <c r="A57" s="166">
        <f t="shared" ref="A57:B72" si="9">+A56+1</f>
        <v>41</v>
      </c>
      <c r="B57" s="166">
        <f t="shared" si="9"/>
        <v>18</v>
      </c>
      <c r="C57" s="167">
        <v>46934</v>
      </c>
      <c r="D57" s="168">
        <f t="shared" si="5"/>
        <v>2275.75</v>
      </c>
      <c r="E57" s="168">
        <v>50</v>
      </c>
      <c r="F57" s="168">
        <f t="shared" si="6"/>
        <v>18.964583333333334</v>
      </c>
      <c r="G57" s="168">
        <f t="shared" si="2"/>
        <v>68.964583333333337</v>
      </c>
      <c r="H57" s="168">
        <f t="shared" si="7"/>
        <v>2225.75</v>
      </c>
    </row>
    <row r="58" spans="1:8" x14ac:dyDescent="0.25">
      <c r="A58" s="166">
        <f t="shared" si="9"/>
        <v>42</v>
      </c>
      <c r="B58" s="166">
        <f t="shared" si="9"/>
        <v>19</v>
      </c>
      <c r="C58" s="167">
        <v>46965</v>
      </c>
      <c r="D58" s="168">
        <f t="shared" si="5"/>
        <v>2225.75</v>
      </c>
      <c r="E58" s="168">
        <v>0</v>
      </c>
      <c r="F58" s="168">
        <f t="shared" si="6"/>
        <v>18.547916666666669</v>
      </c>
      <c r="G58" s="168">
        <f t="shared" si="2"/>
        <v>18.547916666666669</v>
      </c>
      <c r="H58" s="168">
        <f t="shared" si="7"/>
        <v>2225.75</v>
      </c>
    </row>
    <row r="59" spans="1:8" x14ac:dyDescent="0.25">
      <c r="A59" s="166">
        <f t="shared" si="9"/>
        <v>43</v>
      </c>
      <c r="B59" s="166">
        <f t="shared" si="9"/>
        <v>20</v>
      </c>
      <c r="C59" s="167">
        <v>46996</v>
      </c>
      <c r="D59" s="168">
        <f t="shared" si="5"/>
        <v>2225.75</v>
      </c>
      <c r="E59" s="168">
        <v>0</v>
      </c>
      <c r="F59" s="168">
        <f t="shared" si="6"/>
        <v>18.547916666666669</v>
      </c>
      <c r="G59" s="168">
        <f t="shared" si="2"/>
        <v>18.547916666666669</v>
      </c>
      <c r="H59" s="168">
        <f t="shared" si="7"/>
        <v>2225.75</v>
      </c>
    </row>
    <row r="60" spans="1:8" x14ac:dyDescent="0.25">
      <c r="A60" s="166">
        <f t="shared" si="9"/>
        <v>44</v>
      </c>
      <c r="B60" s="166">
        <f t="shared" si="9"/>
        <v>21</v>
      </c>
      <c r="C60" s="167">
        <v>47026</v>
      </c>
      <c r="D60" s="168">
        <f t="shared" si="5"/>
        <v>2225.75</v>
      </c>
      <c r="E60" s="168">
        <v>50</v>
      </c>
      <c r="F60" s="168">
        <f t="shared" si="6"/>
        <v>18.547916666666669</v>
      </c>
      <c r="G60" s="168">
        <f t="shared" si="2"/>
        <v>68.547916666666666</v>
      </c>
      <c r="H60" s="168">
        <f t="shared" si="7"/>
        <v>2175.75</v>
      </c>
    </row>
    <row r="61" spans="1:8" x14ac:dyDescent="0.25">
      <c r="A61" s="166">
        <f t="shared" si="9"/>
        <v>45</v>
      </c>
      <c r="B61" s="166">
        <f t="shared" si="9"/>
        <v>22</v>
      </c>
      <c r="C61" s="167">
        <v>47057</v>
      </c>
      <c r="D61" s="168">
        <f t="shared" si="5"/>
        <v>2175.75</v>
      </c>
      <c r="E61" s="168">
        <v>0</v>
      </c>
      <c r="F61" s="168">
        <f t="shared" si="6"/>
        <v>18.131250000000001</v>
      </c>
      <c r="G61" s="168">
        <f t="shared" si="2"/>
        <v>18.131250000000001</v>
      </c>
      <c r="H61" s="168">
        <f t="shared" si="7"/>
        <v>2175.75</v>
      </c>
    </row>
    <row r="62" spans="1:8" x14ac:dyDescent="0.25">
      <c r="A62" s="166">
        <f t="shared" si="9"/>
        <v>46</v>
      </c>
      <c r="B62" s="166">
        <f t="shared" si="9"/>
        <v>23</v>
      </c>
      <c r="C62" s="167">
        <v>47087</v>
      </c>
      <c r="D62" s="168">
        <f t="shared" si="5"/>
        <v>2175.75</v>
      </c>
      <c r="E62" s="168">
        <v>0</v>
      </c>
      <c r="F62" s="168">
        <f t="shared" si="6"/>
        <v>18.131250000000001</v>
      </c>
      <c r="G62" s="168">
        <f t="shared" si="2"/>
        <v>18.131250000000001</v>
      </c>
      <c r="H62" s="168">
        <f t="shared" si="7"/>
        <v>2175.75</v>
      </c>
    </row>
    <row r="63" spans="1:8" x14ac:dyDescent="0.25">
      <c r="A63" s="166">
        <f t="shared" si="9"/>
        <v>47</v>
      </c>
      <c r="B63" s="166">
        <f t="shared" si="9"/>
        <v>24</v>
      </c>
      <c r="C63" s="167">
        <v>47118</v>
      </c>
      <c r="D63" s="168">
        <f t="shared" si="5"/>
        <v>2175.75</v>
      </c>
      <c r="E63" s="168">
        <v>50</v>
      </c>
      <c r="F63" s="168">
        <f t="shared" si="6"/>
        <v>18.131250000000001</v>
      </c>
      <c r="G63" s="168">
        <f t="shared" si="2"/>
        <v>68.131249999999994</v>
      </c>
      <c r="H63" s="168">
        <f t="shared" si="7"/>
        <v>2125.75</v>
      </c>
    </row>
    <row r="64" spans="1:8" x14ac:dyDescent="0.25">
      <c r="A64" s="166">
        <f t="shared" si="9"/>
        <v>48</v>
      </c>
      <c r="B64" s="166">
        <f t="shared" si="9"/>
        <v>25</v>
      </c>
      <c r="C64" s="167">
        <v>47149</v>
      </c>
      <c r="D64" s="168">
        <f t="shared" si="5"/>
        <v>2125.75</v>
      </c>
      <c r="E64" s="168">
        <v>0</v>
      </c>
      <c r="F64" s="168">
        <f t="shared" si="6"/>
        <v>17.714583333333334</v>
      </c>
      <c r="G64" s="168">
        <f t="shared" si="2"/>
        <v>17.714583333333334</v>
      </c>
      <c r="H64" s="168">
        <f t="shared" si="7"/>
        <v>2125.75</v>
      </c>
    </row>
    <row r="65" spans="1:8" x14ac:dyDescent="0.25">
      <c r="A65" s="166">
        <f t="shared" si="9"/>
        <v>49</v>
      </c>
      <c r="B65" s="166">
        <f t="shared" si="9"/>
        <v>26</v>
      </c>
      <c r="C65" s="167">
        <v>47177</v>
      </c>
      <c r="D65" s="168">
        <f t="shared" si="5"/>
        <v>2125.75</v>
      </c>
      <c r="E65" s="168">
        <v>0</v>
      </c>
      <c r="F65" s="168">
        <f t="shared" si="6"/>
        <v>17.714583333333334</v>
      </c>
      <c r="G65" s="168">
        <f t="shared" si="2"/>
        <v>17.714583333333334</v>
      </c>
      <c r="H65" s="168">
        <f t="shared" si="7"/>
        <v>2125.75</v>
      </c>
    </row>
    <row r="66" spans="1:8" s="171" customFormat="1" x14ac:dyDescent="0.25">
      <c r="A66" s="188">
        <f t="shared" si="9"/>
        <v>50</v>
      </c>
      <c r="B66" s="188">
        <f t="shared" si="9"/>
        <v>27</v>
      </c>
      <c r="C66" s="189">
        <v>47208</v>
      </c>
      <c r="D66" s="190">
        <f t="shared" si="5"/>
        <v>2125.75</v>
      </c>
      <c r="E66" s="190">
        <v>50</v>
      </c>
      <c r="F66" s="190">
        <f t="shared" si="6"/>
        <v>17.714583333333334</v>
      </c>
      <c r="G66" s="190">
        <f t="shared" si="2"/>
        <v>67.714583333333337</v>
      </c>
      <c r="H66" s="190">
        <f t="shared" si="7"/>
        <v>2075.75</v>
      </c>
    </row>
    <row r="67" spans="1:8" x14ac:dyDescent="0.25">
      <c r="A67" s="166">
        <f t="shared" si="9"/>
        <v>51</v>
      </c>
      <c r="B67" s="166">
        <f t="shared" si="9"/>
        <v>28</v>
      </c>
      <c r="C67" s="167">
        <v>47238</v>
      </c>
      <c r="D67" s="168">
        <f t="shared" si="5"/>
        <v>2075.75</v>
      </c>
      <c r="E67" s="168">
        <v>0</v>
      </c>
      <c r="F67" s="168">
        <f t="shared" si="6"/>
        <v>17.297916666666669</v>
      </c>
      <c r="G67" s="168">
        <f t="shared" si="2"/>
        <v>17.297916666666669</v>
      </c>
      <c r="H67" s="168">
        <f t="shared" si="7"/>
        <v>2075.75</v>
      </c>
    </row>
    <row r="68" spans="1:8" x14ac:dyDescent="0.25">
      <c r="A68" s="166">
        <f t="shared" si="9"/>
        <v>52</v>
      </c>
      <c r="B68" s="166">
        <f t="shared" si="9"/>
        <v>29</v>
      </c>
      <c r="C68" s="167">
        <v>47269</v>
      </c>
      <c r="D68" s="168">
        <f t="shared" si="5"/>
        <v>2075.75</v>
      </c>
      <c r="E68" s="168">
        <v>0</v>
      </c>
      <c r="F68" s="168">
        <f t="shared" si="6"/>
        <v>17.297916666666669</v>
      </c>
      <c r="G68" s="168">
        <f t="shared" si="2"/>
        <v>17.297916666666669</v>
      </c>
      <c r="H68" s="168">
        <f t="shared" si="7"/>
        <v>2075.75</v>
      </c>
    </row>
    <row r="69" spans="1:8" x14ac:dyDescent="0.25">
      <c r="A69" s="166">
        <f t="shared" si="9"/>
        <v>53</v>
      </c>
      <c r="B69" s="166">
        <f t="shared" si="9"/>
        <v>30</v>
      </c>
      <c r="C69" s="167">
        <v>47299</v>
      </c>
      <c r="D69" s="168">
        <f t="shared" si="5"/>
        <v>2075.75</v>
      </c>
      <c r="E69" s="168">
        <v>60</v>
      </c>
      <c r="F69" s="168">
        <f t="shared" si="6"/>
        <v>17.297916666666669</v>
      </c>
      <c r="G69" s="168">
        <f t="shared" si="2"/>
        <v>77.297916666666666</v>
      </c>
      <c r="H69" s="168">
        <f t="shared" si="7"/>
        <v>2015.75</v>
      </c>
    </row>
    <row r="70" spans="1:8" x14ac:dyDescent="0.25">
      <c r="A70" s="166">
        <f t="shared" si="9"/>
        <v>54</v>
      </c>
      <c r="B70" s="166">
        <f t="shared" si="9"/>
        <v>31</v>
      </c>
      <c r="C70" s="167">
        <v>47330</v>
      </c>
      <c r="D70" s="168">
        <f t="shared" si="5"/>
        <v>2015.75</v>
      </c>
      <c r="E70" s="168">
        <v>0</v>
      </c>
      <c r="F70" s="168">
        <f t="shared" si="6"/>
        <v>16.797916666666669</v>
      </c>
      <c r="G70" s="168">
        <f t="shared" si="2"/>
        <v>16.797916666666669</v>
      </c>
      <c r="H70" s="168">
        <f t="shared" si="7"/>
        <v>2015.75</v>
      </c>
    </row>
    <row r="71" spans="1:8" x14ac:dyDescent="0.25">
      <c r="A71" s="166">
        <f t="shared" si="9"/>
        <v>55</v>
      </c>
      <c r="B71" s="166">
        <f t="shared" si="9"/>
        <v>32</v>
      </c>
      <c r="C71" s="167">
        <v>47361</v>
      </c>
      <c r="D71" s="168">
        <f t="shared" si="5"/>
        <v>2015.75</v>
      </c>
      <c r="E71" s="168">
        <v>0</v>
      </c>
      <c r="F71" s="168">
        <f t="shared" si="6"/>
        <v>16.797916666666669</v>
      </c>
      <c r="G71" s="168">
        <f t="shared" si="2"/>
        <v>16.797916666666669</v>
      </c>
      <c r="H71" s="168">
        <f t="shared" si="7"/>
        <v>2015.75</v>
      </c>
    </row>
    <row r="72" spans="1:8" x14ac:dyDescent="0.25">
      <c r="A72" s="166">
        <f t="shared" si="9"/>
        <v>56</v>
      </c>
      <c r="B72" s="166">
        <f t="shared" si="9"/>
        <v>33</v>
      </c>
      <c r="C72" s="167">
        <v>47391</v>
      </c>
      <c r="D72" s="168">
        <f t="shared" si="5"/>
        <v>2015.75</v>
      </c>
      <c r="E72" s="168">
        <v>60</v>
      </c>
      <c r="F72" s="168">
        <f t="shared" si="6"/>
        <v>16.797916666666669</v>
      </c>
      <c r="G72" s="168">
        <f t="shared" si="2"/>
        <v>76.797916666666666</v>
      </c>
      <c r="H72" s="168">
        <f t="shared" si="7"/>
        <v>1955.75</v>
      </c>
    </row>
    <row r="73" spans="1:8" x14ac:dyDescent="0.25">
      <c r="A73" s="166">
        <f t="shared" ref="A73:B88" si="10">+A72+1</f>
        <v>57</v>
      </c>
      <c r="B73" s="166">
        <f t="shared" si="10"/>
        <v>34</v>
      </c>
      <c r="C73" s="167">
        <v>47422</v>
      </c>
      <c r="D73" s="168">
        <f t="shared" si="5"/>
        <v>1955.75</v>
      </c>
      <c r="E73" s="168">
        <v>0</v>
      </c>
      <c r="F73" s="168">
        <f>+D73*$E$5%/12</f>
        <v>16.297916666666669</v>
      </c>
      <c r="G73" s="168">
        <f>+E73+F73</f>
        <v>16.297916666666669</v>
      </c>
      <c r="H73" s="168">
        <f t="shared" si="7"/>
        <v>1955.75</v>
      </c>
    </row>
    <row r="74" spans="1:8" x14ac:dyDescent="0.25">
      <c r="A74" s="166">
        <f t="shared" si="10"/>
        <v>58</v>
      </c>
      <c r="B74" s="166">
        <f t="shared" si="10"/>
        <v>35</v>
      </c>
      <c r="C74" s="167">
        <v>47452</v>
      </c>
      <c r="D74" s="168">
        <f t="shared" si="5"/>
        <v>1955.75</v>
      </c>
      <c r="E74" s="168">
        <v>0</v>
      </c>
      <c r="F74" s="168">
        <f>+D74*$E$5%/12</f>
        <v>16.297916666666669</v>
      </c>
      <c r="G74" s="168">
        <f>+E74+F74</f>
        <v>16.297916666666669</v>
      </c>
      <c r="H74" s="168">
        <f t="shared" si="7"/>
        <v>1955.75</v>
      </c>
    </row>
    <row r="75" spans="1:8" x14ac:dyDescent="0.25">
      <c r="A75" s="166">
        <f t="shared" si="10"/>
        <v>59</v>
      </c>
      <c r="B75" s="166">
        <f t="shared" si="10"/>
        <v>36</v>
      </c>
      <c r="C75" s="167">
        <v>47483</v>
      </c>
      <c r="D75" s="168">
        <f t="shared" si="5"/>
        <v>1955.75</v>
      </c>
      <c r="E75" s="168">
        <v>60</v>
      </c>
      <c r="F75" s="168">
        <f>+D75*$E$5%/12</f>
        <v>16.297916666666669</v>
      </c>
      <c r="G75" s="168">
        <f>+E75+F75</f>
        <v>76.297916666666666</v>
      </c>
      <c r="H75" s="168">
        <f t="shared" si="7"/>
        <v>1895.75</v>
      </c>
    </row>
    <row r="76" spans="1:8" x14ac:dyDescent="0.25">
      <c r="A76" s="166">
        <f t="shared" si="10"/>
        <v>60</v>
      </c>
      <c r="B76" s="166">
        <f t="shared" si="10"/>
        <v>37</v>
      </c>
      <c r="C76" s="167">
        <v>47514</v>
      </c>
      <c r="D76" s="168">
        <f t="shared" si="5"/>
        <v>1895.75</v>
      </c>
      <c r="E76" s="168">
        <v>0</v>
      </c>
      <c r="F76" s="168">
        <f>+D76*$E$5%/12</f>
        <v>15.797916666666667</v>
      </c>
      <c r="G76" s="168">
        <f>+E76+F76</f>
        <v>15.797916666666667</v>
      </c>
      <c r="H76" s="168">
        <f t="shared" si="7"/>
        <v>1895.75</v>
      </c>
    </row>
    <row r="77" spans="1:8" x14ac:dyDescent="0.25">
      <c r="A77" s="166">
        <f t="shared" si="10"/>
        <v>61</v>
      </c>
      <c r="B77" s="166">
        <f t="shared" si="10"/>
        <v>38</v>
      </c>
      <c r="C77" s="167">
        <v>47542</v>
      </c>
      <c r="D77" s="168">
        <f t="shared" si="5"/>
        <v>1895.75</v>
      </c>
      <c r="E77" s="168">
        <v>0</v>
      </c>
      <c r="F77" s="168">
        <f t="shared" ref="F77:F135" si="11">+D77*$E$5%/12</f>
        <v>15.797916666666667</v>
      </c>
      <c r="G77" s="168">
        <f t="shared" ref="G77:G135" si="12">+E77+F77</f>
        <v>15.797916666666667</v>
      </c>
      <c r="H77" s="168">
        <f t="shared" si="7"/>
        <v>1895.75</v>
      </c>
    </row>
    <row r="78" spans="1:8" s="171" customFormat="1" x14ac:dyDescent="0.25">
      <c r="A78" s="188">
        <f t="shared" si="10"/>
        <v>62</v>
      </c>
      <c r="B78" s="188">
        <f t="shared" si="10"/>
        <v>39</v>
      </c>
      <c r="C78" s="189">
        <v>47573</v>
      </c>
      <c r="D78" s="190">
        <f t="shared" si="5"/>
        <v>1895.75</v>
      </c>
      <c r="E78" s="190">
        <v>60</v>
      </c>
      <c r="F78" s="190">
        <f t="shared" si="11"/>
        <v>15.797916666666667</v>
      </c>
      <c r="G78" s="190">
        <f t="shared" si="12"/>
        <v>75.797916666666666</v>
      </c>
      <c r="H78" s="190">
        <f t="shared" si="7"/>
        <v>1835.75</v>
      </c>
    </row>
    <row r="79" spans="1:8" x14ac:dyDescent="0.25">
      <c r="A79" s="166">
        <f t="shared" si="10"/>
        <v>63</v>
      </c>
      <c r="B79" s="166">
        <f t="shared" si="10"/>
        <v>40</v>
      </c>
      <c r="C79" s="167">
        <v>47603</v>
      </c>
      <c r="D79" s="168">
        <f t="shared" si="5"/>
        <v>1835.75</v>
      </c>
      <c r="E79" s="168">
        <v>0</v>
      </c>
      <c r="F79" s="168">
        <f t="shared" si="11"/>
        <v>15.297916666666667</v>
      </c>
      <c r="G79" s="168">
        <f t="shared" si="12"/>
        <v>15.297916666666667</v>
      </c>
      <c r="H79" s="168">
        <f t="shared" si="7"/>
        <v>1835.75</v>
      </c>
    </row>
    <row r="80" spans="1:8" x14ac:dyDescent="0.25">
      <c r="A80" s="166">
        <f t="shared" si="10"/>
        <v>64</v>
      </c>
      <c r="B80" s="166">
        <f t="shared" si="10"/>
        <v>41</v>
      </c>
      <c r="C80" s="167">
        <v>47634</v>
      </c>
      <c r="D80" s="168">
        <f t="shared" si="5"/>
        <v>1835.75</v>
      </c>
      <c r="E80" s="168">
        <v>0</v>
      </c>
      <c r="F80" s="168">
        <f t="shared" si="11"/>
        <v>15.297916666666667</v>
      </c>
      <c r="G80" s="168">
        <f t="shared" si="12"/>
        <v>15.297916666666667</v>
      </c>
      <c r="H80" s="168">
        <f t="shared" si="7"/>
        <v>1835.75</v>
      </c>
    </row>
    <row r="81" spans="1:8" x14ac:dyDescent="0.25">
      <c r="A81" s="166">
        <f t="shared" si="10"/>
        <v>65</v>
      </c>
      <c r="B81" s="166">
        <f t="shared" si="10"/>
        <v>42</v>
      </c>
      <c r="C81" s="167">
        <v>47664</v>
      </c>
      <c r="D81" s="168">
        <f t="shared" si="5"/>
        <v>1835.75</v>
      </c>
      <c r="E81" s="168">
        <v>75</v>
      </c>
      <c r="F81" s="168">
        <f t="shared" si="11"/>
        <v>15.297916666666667</v>
      </c>
      <c r="G81" s="168">
        <f t="shared" si="12"/>
        <v>90.297916666666666</v>
      </c>
      <c r="H81" s="168">
        <f t="shared" si="7"/>
        <v>1760.75</v>
      </c>
    </row>
    <row r="82" spans="1:8" x14ac:dyDescent="0.25">
      <c r="A82" s="166">
        <f t="shared" si="10"/>
        <v>66</v>
      </c>
      <c r="B82" s="166">
        <f t="shared" si="10"/>
        <v>43</v>
      </c>
      <c r="C82" s="167">
        <v>47695</v>
      </c>
      <c r="D82" s="168">
        <f t="shared" si="5"/>
        <v>1760.75</v>
      </c>
      <c r="E82" s="168">
        <v>0</v>
      </c>
      <c r="F82" s="168">
        <f t="shared" si="11"/>
        <v>14.672916666666667</v>
      </c>
      <c r="G82" s="168">
        <f t="shared" si="12"/>
        <v>14.672916666666667</v>
      </c>
      <c r="H82" s="168">
        <f t="shared" si="7"/>
        <v>1760.75</v>
      </c>
    </row>
    <row r="83" spans="1:8" x14ac:dyDescent="0.25">
      <c r="A83" s="166">
        <f t="shared" si="10"/>
        <v>67</v>
      </c>
      <c r="B83" s="166">
        <f t="shared" si="10"/>
        <v>44</v>
      </c>
      <c r="C83" s="167">
        <v>47726</v>
      </c>
      <c r="D83" s="168">
        <f t="shared" si="5"/>
        <v>1760.75</v>
      </c>
      <c r="E83" s="168">
        <v>0</v>
      </c>
      <c r="F83" s="168">
        <f t="shared" si="11"/>
        <v>14.672916666666667</v>
      </c>
      <c r="G83" s="168">
        <f t="shared" si="12"/>
        <v>14.672916666666667</v>
      </c>
      <c r="H83" s="168">
        <f t="shared" si="7"/>
        <v>1760.75</v>
      </c>
    </row>
    <row r="84" spans="1:8" x14ac:dyDescent="0.25">
      <c r="A84" s="166">
        <f t="shared" si="10"/>
        <v>68</v>
      </c>
      <c r="B84" s="166">
        <f t="shared" si="10"/>
        <v>45</v>
      </c>
      <c r="C84" s="167">
        <v>47756</v>
      </c>
      <c r="D84" s="168">
        <f t="shared" si="5"/>
        <v>1760.75</v>
      </c>
      <c r="E84" s="168">
        <v>75</v>
      </c>
      <c r="F84" s="168">
        <f t="shared" si="11"/>
        <v>14.672916666666667</v>
      </c>
      <c r="G84" s="168">
        <f t="shared" si="12"/>
        <v>89.672916666666666</v>
      </c>
      <c r="H84" s="168">
        <f t="shared" si="7"/>
        <v>1685.75</v>
      </c>
    </row>
    <row r="85" spans="1:8" x14ac:dyDescent="0.25">
      <c r="A85" s="166">
        <f t="shared" si="10"/>
        <v>69</v>
      </c>
      <c r="B85" s="166">
        <f t="shared" si="10"/>
        <v>46</v>
      </c>
      <c r="C85" s="167">
        <v>47787</v>
      </c>
      <c r="D85" s="168">
        <f t="shared" si="5"/>
        <v>1685.75</v>
      </c>
      <c r="E85" s="168">
        <v>0</v>
      </c>
      <c r="F85" s="168">
        <f t="shared" si="11"/>
        <v>14.047916666666667</v>
      </c>
      <c r="G85" s="168">
        <f t="shared" si="12"/>
        <v>14.047916666666667</v>
      </c>
      <c r="H85" s="168">
        <f t="shared" si="7"/>
        <v>1685.75</v>
      </c>
    </row>
    <row r="86" spans="1:8" x14ac:dyDescent="0.25">
      <c r="A86" s="166">
        <f t="shared" si="10"/>
        <v>70</v>
      </c>
      <c r="B86" s="166">
        <f t="shared" si="10"/>
        <v>47</v>
      </c>
      <c r="C86" s="167">
        <v>47817</v>
      </c>
      <c r="D86" s="168">
        <f t="shared" si="5"/>
        <v>1685.75</v>
      </c>
      <c r="E86" s="168">
        <v>0</v>
      </c>
      <c r="F86" s="168">
        <f t="shared" si="11"/>
        <v>14.047916666666667</v>
      </c>
      <c r="G86" s="168">
        <f t="shared" si="12"/>
        <v>14.047916666666667</v>
      </c>
      <c r="H86" s="168">
        <f t="shared" si="7"/>
        <v>1685.75</v>
      </c>
    </row>
    <row r="87" spans="1:8" x14ac:dyDescent="0.25">
      <c r="A87" s="166">
        <f t="shared" si="10"/>
        <v>71</v>
      </c>
      <c r="B87" s="166">
        <f t="shared" si="10"/>
        <v>48</v>
      </c>
      <c r="C87" s="167">
        <v>47848</v>
      </c>
      <c r="D87" s="168">
        <f t="shared" si="5"/>
        <v>1685.75</v>
      </c>
      <c r="E87" s="168">
        <v>75</v>
      </c>
      <c r="F87" s="168">
        <f t="shared" si="11"/>
        <v>14.047916666666667</v>
      </c>
      <c r="G87" s="168">
        <f t="shared" si="12"/>
        <v>89.047916666666666</v>
      </c>
      <c r="H87" s="168">
        <f t="shared" si="7"/>
        <v>1610.75</v>
      </c>
    </row>
    <row r="88" spans="1:8" x14ac:dyDescent="0.25">
      <c r="A88" s="166">
        <f t="shared" si="10"/>
        <v>72</v>
      </c>
      <c r="B88" s="166">
        <f t="shared" si="10"/>
        <v>49</v>
      </c>
      <c r="C88" s="167">
        <v>47879</v>
      </c>
      <c r="D88" s="168">
        <f t="shared" si="5"/>
        <v>1610.75</v>
      </c>
      <c r="E88" s="168">
        <v>0</v>
      </c>
      <c r="F88" s="168">
        <f t="shared" si="11"/>
        <v>13.422916666666667</v>
      </c>
      <c r="G88" s="168">
        <f t="shared" si="12"/>
        <v>13.422916666666667</v>
      </c>
      <c r="H88" s="168">
        <f t="shared" si="7"/>
        <v>1610.75</v>
      </c>
    </row>
    <row r="89" spans="1:8" x14ac:dyDescent="0.25">
      <c r="A89" s="166">
        <f t="shared" ref="A89:B104" si="13">+A88+1</f>
        <v>73</v>
      </c>
      <c r="B89" s="166">
        <f t="shared" si="13"/>
        <v>50</v>
      </c>
      <c r="C89" s="167">
        <v>47907</v>
      </c>
      <c r="D89" s="168">
        <f t="shared" si="5"/>
        <v>1610.75</v>
      </c>
      <c r="E89" s="168">
        <v>0</v>
      </c>
      <c r="F89" s="168">
        <f t="shared" si="11"/>
        <v>13.422916666666667</v>
      </c>
      <c r="G89" s="168">
        <f t="shared" si="12"/>
        <v>13.422916666666667</v>
      </c>
      <c r="H89" s="168">
        <f t="shared" si="7"/>
        <v>1610.75</v>
      </c>
    </row>
    <row r="90" spans="1:8" s="171" customFormat="1" x14ac:dyDescent="0.25">
      <c r="A90" s="188">
        <f t="shared" si="13"/>
        <v>74</v>
      </c>
      <c r="B90" s="188">
        <f t="shared" si="13"/>
        <v>51</v>
      </c>
      <c r="C90" s="189">
        <v>47938</v>
      </c>
      <c r="D90" s="190">
        <f t="shared" si="5"/>
        <v>1610.75</v>
      </c>
      <c r="E90" s="190">
        <v>75</v>
      </c>
      <c r="F90" s="190">
        <f t="shared" si="11"/>
        <v>13.422916666666667</v>
      </c>
      <c r="G90" s="190">
        <f t="shared" si="12"/>
        <v>88.422916666666666</v>
      </c>
      <c r="H90" s="190">
        <f t="shared" si="7"/>
        <v>1535.75</v>
      </c>
    </row>
    <row r="91" spans="1:8" x14ac:dyDescent="0.25">
      <c r="A91" s="166">
        <f t="shared" si="13"/>
        <v>75</v>
      </c>
      <c r="B91" s="166">
        <f t="shared" si="13"/>
        <v>52</v>
      </c>
      <c r="C91" s="167">
        <v>47968</v>
      </c>
      <c r="D91" s="168">
        <f t="shared" si="5"/>
        <v>1535.75</v>
      </c>
      <c r="E91" s="168">
        <v>0</v>
      </c>
      <c r="F91" s="168">
        <f t="shared" si="11"/>
        <v>12.797916666666667</v>
      </c>
      <c r="G91" s="168">
        <f t="shared" si="12"/>
        <v>12.797916666666667</v>
      </c>
      <c r="H91" s="168">
        <f t="shared" si="7"/>
        <v>1535.75</v>
      </c>
    </row>
    <row r="92" spans="1:8" x14ac:dyDescent="0.25">
      <c r="A92" s="166">
        <f t="shared" si="13"/>
        <v>76</v>
      </c>
      <c r="B92" s="166">
        <f t="shared" si="13"/>
        <v>53</v>
      </c>
      <c r="C92" s="167">
        <v>47999</v>
      </c>
      <c r="D92" s="168">
        <f t="shared" si="5"/>
        <v>1535.75</v>
      </c>
      <c r="E92" s="168">
        <v>0</v>
      </c>
      <c r="F92" s="168">
        <f t="shared" si="11"/>
        <v>12.797916666666667</v>
      </c>
      <c r="G92" s="168">
        <f t="shared" si="12"/>
        <v>12.797916666666667</v>
      </c>
      <c r="H92" s="168">
        <f t="shared" si="7"/>
        <v>1535.75</v>
      </c>
    </row>
    <row r="93" spans="1:8" x14ac:dyDescent="0.25">
      <c r="A93" s="166">
        <f t="shared" si="13"/>
        <v>77</v>
      </c>
      <c r="B93" s="166">
        <f t="shared" si="13"/>
        <v>54</v>
      </c>
      <c r="C93" s="167">
        <v>48029</v>
      </c>
      <c r="D93" s="168">
        <f t="shared" si="5"/>
        <v>1535.75</v>
      </c>
      <c r="E93" s="168">
        <v>90</v>
      </c>
      <c r="F93" s="168">
        <f t="shared" si="11"/>
        <v>12.797916666666667</v>
      </c>
      <c r="G93" s="168">
        <f t="shared" si="12"/>
        <v>102.79791666666667</v>
      </c>
      <c r="H93" s="168">
        <f t="shared" si="7"/>
        <v>1445.75</v>
      </c>
    </row>
    <row r="94" spans="1:8" x14ac:dyDescent="0.25">
      <c r="A94" s="166">
        <f t="shared" si="13"/>
        <v>78</v>
      </c>
      <c r="B94" s="166">
        <f t="shared" si="13"/>
        <v>55</v>
      </c>
      <c r="C94" s="167">
        <v>48060</v>
      </c>
      <c r="D94" s="168">
        <f t="shared" si="5"/>
        <v>1445.75</v>
      </c>
      <c r="E94" s="168">
        <v>0</v>
      </c>
      <c r="F94" s="168">
        <f t="shared" si="11"/>
        <v>12.047916666666667</v>
      </c>
      <c r="G94" s="168">
        <f t="shared" si="12"/>
        <v>12.047916666666667</v>
      </c>
      <c r="H94" s="168">
        <f t="shared" si="7"/>
        <v>1445.75</v>
      </c>
    </row>
    <row r="95" spans="1:8" x14ac:dyDescent="0.25">
      <c r="A95" s="166">
        <f t="shared" si="13"/>
        <v>79</v>
      </c>
      <c r="B95" s="166">
        <f t="shared" si="13"/>
        <v>56</v>
      </c>
      <c r="C95" s="167">
        <v>48091</v>
      </c>
      <c r="D95" s="168">
        <f t="shared" si="5"/>
        <v>1445.75</v>
      </c>
      <c r="E95" s="168">
        <v>0</v>
      </c>
      <c r="F95" s="168">
        <f t="shared" si="11"/>
        <v>12.047916666666667</v>
      </c>
      <c r="G95" s="168">
        <f t="shared" si="12"/>
        <v>12.047916666666667</v>
      </c>
      <c r="H95" s="168">
        <f t="shared" si="7"/>
        <v>1445.75</v>
      </c>
    </row>
    <row r="96" spans="1:8" x14ac:dyDescent="0.25">
      <c r="A96" s="166">
        <f t="shared" si="13"/>
        <v>80</v>
      </c>
      <c r="B96" s="166">
        <f t="shared" si="13"/>
        <v>57</v>
      </c>
      <c r="C96" s="167">
        <v>48121</v>
      </c>
      <c r="D96" s="168">
        <f t="shared" si="5"/>
        <v>1445.75</v>
      </c>
      <c r="E96" s="168">
        <v>90</v>
      </c>
      <c r="F96" s="168">
        <f t="shared" si="11"/>
        <v>12.047916666666667</v>
      </c>
      <c r="G96" s="168">
        <f t="shared" si="12"/>
        <v>102.04791666666667</v>
      </c>
      <c r="H96" s="168">
        <f t="shared" si="7"/>
        <v>1355.75</v>
      </c>
    </row>
    <row r="97" spans="1:8" x14ac:dyDescent="0.25">
      <c r="A97" s="166">
        <f t="shared" si="13"/>
        <v>81</v>
      </c>
      <c r="B97" s="166">
        <f t="shared" si="13"/>
        <v>58</v>
      </c>
      <c r="C97" s="167">
        <v>48152</v>
      </c>
      <c r="D97" s="168">
        <f t="shared" si="5"/>
        <v>1355.75</v>
      </c>
      <c r="E97" s="168">
        <v>0</v>
      </c>
      <c r="F97" s="168">
        <f t="shared" si="11"/>
        <v>11.297916666666667</v>
      </c>
      <c r="G97" s="168">
        <f t="shared" si="12"/>
        <v>11.297916666666667</v>
      </c>
      <c r="H97" s="168">
        <f t="shared" si="7"/>
        <v>1355.75</v>
      </c>
    </row>
    <row r="98" spans="1:8" x14ac:dyDescent="0.25">
      <c r="A98" s="166">
        <f t="shared" si="13"/>
        <v>82</v>
      </c>
      <c r="B98" s="166">
        <f t="shared" si="13"/>
        <v>59</v>
      </c>
      <c r="C98" s="167">
        <v>48182</v>
      </c>
      <c r="D98" s="168">
        <f t="shared" ref="D98:D135" si="14">+H97</f>
        <v>1355.75</v>
      </c>
      <c r="E98" s="168">
        <v>0</v>
      </c>
      <c r="F98" s="168">
        <f t="shared" si="11"/>
        <v>11.297916666666667</v>
      </c>
      <c r="G98" s="168">
        <f t="shared" si="12"/>
        <v>11.297916666666667</v>
      </c>
      <c r="H98" s="168">
        <f>+D98-E98</f>
        <v>1355.75</v>
      </c>
    </row>
    <row r="99" spans="1:8" x14ac:dyDescent="0.25">
      <c r="A99" s="166">
        <f t="shared" si="13"/>
        <v>83</v>
      </c>
      <c r="B99" s="166">
        <f t="shared" si="13"/>
        <v>60</v>
      </c>
      <c r="C99" s="167">
        <v>48213</v>
      </c>
      <c r="D99" s="168">
        <f t="shared" si="14"/>
        <v>1355.75</v>
      </c>
      <c r="E99" s="168">
        <v>90</v>
      </c>
      <c r="F99" s="168">
        <f t="shared" si="11"/>
        <v>11.297916666666667</v>
      </c>
      <c r="G99" s="168">
        <f t="shared" si="12"/>
        <v>101.29791666666667</v>
      </c>
      <c r="H99" s="168">
        <f>+D99-E99</f>
        <v>1265.75</v>
      </c>
    </row>
    <row r="100" spans="1:8" x14ac:dyDescent="0.25">
      <c r="A100" s="166">
        <f t="shared" si="13"/>
        <v>84</v>
      </c>
      <c r="B100" s="166">
        <f t="shared" si="13"/>
        <v>61</v>
      </c>
      <c r="C100" s="167">
        <v>48244</v>
      </c>
      <c r="D100" s="168">
        <f t="shared" si="14"/>
        <v>1265.75</v>
      </c>
      <c r="E100" s="168">
        <v>0</v>
      </c>
      <c r="F100" s="168">
        <f t="shared" si="11"/>
        <v>10.547916666666667</v>
      </c>
      <c r="G100" s="168">
        <f t="shared" si="12"/>
        <v>10.547916666666667</v>
      </c>
      <c r="H100" s="168">
        <f t="shared" ref="H100:H135" si="15">+D100-E100</f>
        <v>1265.75</v>
      </c>
    </row>
    <row r="101" spans="1:8" x14ac:dyDescent="0.25">
      <c r="A101" s="166">
        <f t="shared" si="13"/>
        <v>85</v>
      </c>
      <c r="B101" s="166">
        <f t="shared" si="13"/>
        <v>62</v>
      </c>
      <c r="C101" s="167">
        <v>48273</v>
      </c>
      <c r="D101" s="168">
        <f t="shared" si="14"/>
        <v>1265.75</v>
      </c>
      <c r="E101" s="168">
        <v>0</v>
      </c>
      <c r="F101" s="168">
        <f t="shared" si="11"/>
        <v>10.547916666666667</v>
      </c>
      <c r="G101" s="168">
        <f t="shared" si="12"/>
        <v>10.547916666666667</v>
      </c>
      <c r="H101" s="168">
        <f t="shared" si="15"/>
        <v>1265.75</v>
      </c>
    </row>
    <row r="102" spans="1:8" s="171" customFormat="1" x14ac:dyDescent="0.25">
      <c r="A102" s="188">
        <f t="shared" si="13"/>
        <v>86</v>
      </c>
      <c r="B102" s="188">
        <f t="shared" si="13"/>
        <v>63</v>
      </c>
      <c r="C102" s="189">
        <v>48304</v>
      </c>
      <c r="D102" s="190">
        <f t="shared" si="14"/>
        <v>1265.75</v>
      </c>
      <c r="E102" s="190">
        <v>90</v>
      </c>
      <c r="F102" s="190">
        <f t="shared" si="11"/>
        <v>10.547916666666667</v>
      </c>
      <c r="G102" s="190">
        <f t="shared" si="12"/>
        <v>100.54791666666667</v>
      </c>
      <c r="H102" s="190">
        <f t="shared" si="15"/>
        <v>1175.75</v>
      </c>
    </row>
    <row r="103" spans="1:8" x14ac:dyDescent="0.25">
      <c r="A103" s="166">
        <f t="shared" si="13"/>
        <v>87</v>
      </c>
      <c r="B103" s="166">
        <f t="shared" si="13"/>
        <v>64</v>
      </c>
      <c r="C103" s="167">
        <v>48334</v>
      </c>
      <c r="D103" s="168">
        <f t="shared" si="14"/>
        <v>1175.75</v>
      </c>
      <c r="E103" s="168">
        <v>0</v>
      </c>
      <c r="F103" s="168">
        <f t="shared" si="11"/>
        <v>9.7979166666666675</v>
      </c>
      <c r="G103" s="168">
        <f t="shared" si="12"/>
        <v>9.7979166666666675</v>
      </c>
      <c r="H103" s="168">
        <f t="shared" si="15"/>
        <v>1175.75</v>
      </c>
    </row>
    <row r="104" spans="1:8" x14ac:dyDescent="0.25">
      <c r="A104" s="166">
        <f t="shared" si="13"/>
        <v>88</v>
      </c>
      <c r="B104" s="166">
        <f t="shared" si="13"/>
        <v>65</v>
      </c>
      <c r="C104" s="167">
        <v>48365</v>
      </c>
      <c r="D104" s="168">
        <f t="shared" si="14"/>
        <v>1175.75</v>
      </c>
      <c r="E104" s="168">
        <v>0</v>
      </c>
      <c r="F104" s="168">
        <f t="shared" si="11"/>
        <v>9.7979166666666675</v>
      </c>
      <c r="G104" s="168">
        <f t="shared" si="12"/>
        <v>9.7979166666666675</v>
      </c>
      <c r="H104" s="168">
        <f t="shared" si="15"/>
        <v>1175.75</v>
      </c>
    </row>
    <row r="105" spans="1:8" x14ac:dyDescent="0.25">
      <c r="A105" s="166">
        <f t="shared" ref="A105:B120" si="16">+A104+1</f>
        <v>89</v>
      </c>
      <c r="B105" s="166">
        <f t="shared" si="16"/>
        <v>66</v>
      </c>
      <c r="C105" s="167">
        <v>48395</v>
      </c>
      <c r="D105" s="168">
        <f t="shared" si="14"/>
        <v>1175.75</v>
      </c>
      <c r="E105" s="168">
        <v>100</v>
      </c>
      <c r="F105" s="168">
        <f t="shared" si="11"/>
        <v>9.7979166666666675</v>
      </c>
      <c r="G105" s="168">
        <f t="shared" si="12"/>
        <v>109.79791666666667</v>
      </c>
      <c r="H105" s="168">
        <f t="shared" si="15"/>
        <v>1075.75</v>
      </c>
    </row>
    <row r="106" spans="1:8" x14ac:dyDescent="0.25">
      <c r="A106" s="166">
        <f t="shared" si="16"/>
        <v>90</v>
      </c>
      <c r="B106" s="166">
        <f t="shared" si="16"/>
        <v>67</v>
      </c>
      <c r="C106" s="167">
        <v>48426</v>
      </c>
      <c r="D106" s="168">
        <f t="shared" si="14"/>
        <v>1075.75</v>
      </c>
      <c r="E106" s="168">
        <v>0</v>
      </c>
      <c r="F106" s="168">
        <f t="shared" si="11"/>
        <v>8.9645833333333336</v>
      </c>
      <c r="G106" s="168">
        <f t="shared" si="12"/>
        <v>8.9645833333333336</v>
      </c>
      <c r="H106" s="168">
        <f t="shared" si="15"/>
        <v>1075.75</v>
      </c>
    </row>
    <row r="107" spans="1:8" x14ac:dyDescent="0.25">
      <c r="A107" s="166">
        <f t="shared" si="16"/>
        <v>91</v>
      </c>
      <c r="B107" s="166">
        <f t="shared" si="16"/>
        <v>68</v>
      </c>
      <c r="C107" s="167">
        <v>48457</v>
      </c>
      <c r="D107" s="168">
        <f t="shared" si="14"/>
        <v>1075.75</v>
      </c>
      <c r="E107" s="168">
        <v>0</v>
      </c>
      <c r="F107" s="168">
        <f t="shared" si="11"/>
        <v>8.9645833333333336</v>
      </c>
      <c r="G107" s="168">
        <f t="shared" si="12"/>
        <v>8.9645833333333336</v>
      </c>
      <c r="H107" s="168">
        <f t="shared" si="15"/>
        <v>1075.75</v>
      </c>
    </row>
    <row r="108" spans="1:8" x14ac:dyDescent="0.25">
      <c r="A108" s="166">
        <f t="shared" si="16"/>
        <v>92</v>
      </c>
      <c r="B108" s="166">
        <f t="shared" si="16"/>
        <v>69</v>
      </c>
      <c r="C108" s="167">
        <v>48487</v>
      </c>
      <c r="D108" s="168">
        <f t="shared" si="14"/>
        <v>1075.75</v>
      </c>
      <c r="E108" s="168">
        <v>100</v>
      </c>
      <c r="F108" s="168">
        <f t="shared" si="11"/>
        <v>8.9645833333333336</v>
      </c>
      <c r="G108" s="168">
        <f t="shared" si="12"/>
        <v>108.96458333333334</v>
      </c>
      <c r="H108" s="168">
        <f t="shared" si="15"/>
        <v>975.75</v>
      </c>
    </row>
    <row r="109" spans="1:8" x14ac:dyDescent="0.25">
      <c r="A109" s="166">
        <f t="shared" si="16"/>
        <v>93</v>
      </c>
      <c r="B109" s="166">
        <f t="shared" si="16"/>
        <v>70</v>
      </c>
      <c r="C109" s="167">
        <v>48518</v>
      </c>
      <c r="D109" s="168">
        <f t="shared" si="14"/>
        <v>975.75</v>
      </c>
      <c r="E109" s="168">
        <v>0</v>
      </c>
      <c r="F109" s="168">
        <f t="shared" si="11"/>
        <v>8.1312499999999996</v>
      </c>
      <c r="G109" s="168">
        <f t="shared" si="12"/>
        <v>8.1312499999999996</v>
      </c>
      <c r="H109" s="168">
        <f t="shared" si="15"/>
        <v>975.75</v>
      </c>
    </row>
    <row r="110" spans="1:8" x14ac:dyDescent="0.25">
      <c r="A110" s="166">
        <f t="shared" si="16"/>
        <v>94</v>
      </c>
      <c r="B110" s="166">
        <f t="shared" si="16"/>
        <v>71</v>
      </c>
      <c r="C110" s="167">
        <v>48548</v>
      </c>
      <c r="D110" s="168">
        <f t="shared" si="14"/>
        <v>975.75</v>
      </c>
      <c r="E110" s="168">
        <v>0</v>
      </c>
      <c r="F110" s="168">
        <f t="shared" si="11"/>
        <v>8.1312499999999996</v>
      </c>
      <c r="G110" s="168">
        <f t="shared" si="12"/>
        <v>8.1312499999999996</v>
      </c>
      <c r="H110" s="168">
        <f t="shared" si="15"/>
        <v>975.75</v>
      </c>
    </row>
    <row r="111" spans="1:8" x14ac:dyDescent="0.25">
      <c r="A111" s="166">
        <f t="shared" si="16"/>
        <v>95</v>
      </c>
      <c r="B111" s="166">
        <f t="shared" si="16"/>
        <v>72</v>
      </c>
      <c r="C111" s="167">
        <v>48579</v>
      </c>
      <c r="D111" s="168">
        <f t="shared" si="14"/>
        <v>975.75</v>
      </c>
      <c r="E111" s="168">
        <v>100</v>
      </c>
      <c r="F111" s="168">
        <f t="shared" si="11"/>
        <v>8.1312499999999996</v>
      </c>
      <c r="G111" s="168">
        <f t="shared" si="12"/>
        <v>108.13124999999999</v>
      </c>
      <c r="H111" s="168">
        <f t="shared" si="15"/>
        <v>875.75</v>
      </c>
    </row>
    <row r="112" spans="1:8" x14ac:dyDescent="0.25">
      <c r="A112" s="166">
        <f t="shared" si="16"/>
        <v>96</v>
      </c>
      <c r="B112" s="166">
        <f t="shared" si="16"/>
        <v>73</v>
      </c>
      <c r="C112" s="167">
        <v>48610</v>
      </c>
      <c r="D112" s="168">
        <f t="shared" si="14"/>
        <v>875.75</v>
      </c>
      <c r="E112" s="168">
        <v>0</v>
      </c>
      <c r="F112" s="168">
        <f t="shared" si="11"/>
        <v>7.2979166666666666</v>
      </c>
      <c r="G112" s="168">
        <f t="shared" si="12"/>
        <v>7.2979166666666666</v>
      </c>
      <c r="H112" s="168">
        <f t="shared" si="15"/>
        <v>875.75</v>
      </c>
    </row>
    <row r="113" spans="1:8" x14ac:dyDescent="0.25">
      <c r="A113" s="166">
        <f t="shared" si="16"/>
        <v>97</v>
      </c>
      <c r="B113" s="166">
        <f t="shared" si="16"/>
        <v>74</v>
      </c>
      <c r="C113" s="167">
        <v>48638</v>
      </c>
      <c r="D113" s="168">
        <f t="shared" si="14"/>
        <v>875.75</v>
      </c>
      <c r="E113" s="168">
        <v>0</v>
      </c>
      <c r="F113" s="168">
        <f t="shared" si="11"/>
        <v>7.2979166666666666</v>
      </c>
      <c r="G113" s="168">
        <f t="shared" si="12"/>
        <v>7.2979166666666666</v>
      </c>
      <c r="H113" s="168">
        <f t="shared" si="15"/>
        <v>875.75</v>
      </c>
    </row>
    <row r="114" spans="1:8" s="171" customFormat="1" x14ac:dyDescent="0.25">
      <c r="A114" s="188">
        <f t="shared" si="16"/>
        <v>98</v>
      </c>
      <c r="B114" s="188">
        <f t="shared" si="16"/>
        <v>75</v>
      </c>
      <c r="C114" s="189">
        <v>48669</v>
      </c>
      <c r="D114" s="190">
        <f t="shared" si="14"/>
        <v>875.75</v>
      </c>
      <c r="E114" s="190">
        <v>100</v>
      </c>
      <c r="F114" s="190">
        <f t="shared" si="11"/>
        <v>7.2979166666666666</v>
      </c>
      <c r="G114" s="190">
        <f t="shared" si="12"/>
        <v>107.29791666666667</v>
      </c>
      <c r="H114" s="190">
        <f t="shared" si="15"/>
        <v>775.75</v>
      </c>
    </row>
    <row r="115" spans="1:8" x14ac:dyDescent="0.25">
      <c r="A115" s="166">
        <f t="shared" si="16"/>
        <v>99</v>
      </c>
      <c r="B115" s="166">
        <f t="shared" si="16"/>
        <v>76</v>
      </c>
      <c r="C115" s="167">
        <v>48699</v>
      </c>
      <c r="D115" s="168">
        <f t="shared" si="14"/>
        <v>775.75</v>
      </c>
      <c r="E115" s="168">
        <v>0</v>
      </c>
      <c r="F115" s="168">
        <f t="shared" si="11"/>
        <v>6.4645833333333336</v>
      </c>
      <c r="G115" s="168">
        <f t="shared" si="12"/>
        <v>6.4645833333333336</v>
      </c>
      <c r="H115" s="168">
        <f t="shared" si="15"/>
        <v>775.75</v>
      </c>
    </row>
    <row r="116" spans="1:8" x14ac:dyDescent="0.25">
      <c r="A116" s="166">
        <f t="shared" si="16"/>
        <v>100</v>
      </c>
      <c r="B116" s="166">
        <f t="shared" si="16"/>
        <v>77</v>
      </c>
      <c r="C116" s="167">
        <v>48730</v>
      </c>
      <c r="D116" s="168">
        <f t="shared" si="14"/>
        <v>775.75</v>
      </c>
      <c r="E116" s="168">
        <v>0</v>
      </c>
      <c r="F116" s="168">
        <f t="shared" si="11"/>
        <v>6.4645833333333336</v>
      </c>
      <c r="G116" s="168">
        <f t="shared" si="12"/>
        <v>6.4645833333333336</v>
      </c>
      <c r="H116" s="168">
        <f t="shared" si="15"/>
        <v>775.75</v>
      </c>
    </row>
    <row r="117" spans="1:8" x14ac:dyDescent="0.25">
      <c r="A117" s="166">
        <f t="shared" si="16"/>
        <v>101</v>
      </c>
      <c r="B117" s="166">
        <f t="shared" si="16"/>
        <v>78</v>
      </c>
      <c r="C117" s="167">
        <v>48760</v>
      </c>
      <c r="D117" s="168">
        <f t="shared" si="14"/>
        <v>775.75</v>
      </c>
      <c r="E117" s="168">
        <v>115</v>
      </c>
      <c r="F117" s="168">
        <f t="shared" si="11"/>
        <v>6.4645833333333336</v>
      </c>
      <c r="G117" s="168">
        <f t="shared" si="12"/>
        <v>121.46458333333334</v>
      </c>
      <c r="H117" s="168">
        <f t="shared" si="15"/>
        <v>660.75</v>
      </c>
    </row>
    <row r="118" spans="1:8" x14ac:dyDescent="0.25">
      <c r="A118" s="166">
        <f t="shared" si="16"/>
        <v>102</v>
      </c>
      <c r="B118" s="166">
        <f t="shared" si="16"/>
        <v>79</v>
      </c>
      <c r="C118" s="167">
        <v>48791</v>
      </c>
      <c r="D118" s="168">
        <f t="shared" si="14"/>
        <v>660.75</v>
      </c>
      <c r="E118" s="168">
        <v>0</v>
      </c>
      <c r="F118" s="168">
        <f t="shared" si="11"/>
        <v>5.5062500000000005</v>
      </c>
      <c r="G118" s="168">
        <f t="shared" si="12"/>
        <v>5.5062500000000005</v>
      </c>
      <c r="H118" s="168">
        <f t="shared" si="15"/>
        <v>660.75</v>
      </c>
    </row>
    <row r="119" spans="1:8" x14ac:dyDescent="0.25">
      <c r="A119" s="166">
        <f t="shared" si="16"/>
        <v>103</v>
      </c>
      <c r="B119" s="166">
        <f t="shared" si="16"/>
        <v>80</v>
      </c>
      <c r="C119" s="167">
        <v>48822</v>
      </c>
      <c r="D119" s="168">
        <f t="shared" si="14"/>
        <v>660.75</v>
      </c>
      <c r="E119" s="168">
        <v>0</v>
      </c>
      <c r="F119" s="168">
        <f t="shared" si="11"/>
        <v>5.5062500000000005</v>
      </c>
      <c r="G119" s="168">
        <f t="shared" si="12"/>
        <v>5.5062500000000005</v>
      </c>
      <c r="H119" s="168">
        <f t="shared" si="15"/>
        <v>660.75</v>
      </c>
    </row>
    <row r="120" spans="1:8" x14ac:dyDescent="0.25">
      <c r="A120" s="166">
        <f t="shared" si="16"/>
        <v>104</v>
      </c>
      <c r="B120" s="166">
        <f t="shared" si="16"/>
        <v>81</v>
      </c>
      <c r="C120" s="167">
        <v>48852</v>
      </c>
      <c r="D120" s="168">
        <f t="shared" si="14"/>
        <v>660.75</v>
      </c>
      <c r="E120" s="168">
        <v>115</v>
      </c>
      <c r="F120" s="168">
        <f t="shared" si="11"/>
        <v>5.5062500000000005</v>
      </c>
      <c r="G120" s="168">
        <f t="shared" si="12"/>
        <v>120.50624999999999</v>
      </c>
      <c r="H120" s="168">
        <f t="shared" si="15"/>
        <v>545.75</v>
      </c>
    </row>
    <row r="121" spans="1:8" x14ac:dyDescent="0.25">
      <c r="A121" s="166">
        <f t="shared" ref="A121:B135" si="17">+A120+1</f>
        <v>105</v>
      </c>
      <c r="B121" s="166">
        <f t="shared" si="17"/>
        <v>82</v>
      </c>
      <c r="C121" s="167">
        <v>48883</v>
      </c>
      <c r="D121" s="168">
        <f t="shared" si="14"/>
        <v>545.75</v>
      </c>
      <c r="E121" s="168">
        <v>0</v>
      </c>
      <c r="F121" s="168">
        <f t="shared" si="11"/>
        <v>4.5479166666666666</v>
      </c>
      <c r="G121" s="168">
        <f t="shared" si="12"/>
        <v>4.5479166666666666</v>
      </c>
      <c r="H121" s="168">
        <f t="shared" si="15"/>
        <v>545.75</v>
      </c>
    </row>
    <row r="122" spans="1:8" x14ac:dyDescent="0.25">
      <c r="A122" s="166">
        <f t="shared" si="17"/>
        <v>106</v>
      </c>
      <c r="B122" s="166">
        <f t="shared" si="17"/>
        <v>83</v>
      </c>
      <c r="C122" s="167">
        <v>48913</v>
      </c>
      <c r="D122" s="168">
        <f t="shared" si="14"/>
        <v>545.75</v>
      </c>
      <c r="E122" s="168">
        <v>0</v>
      </c>
      <c r="F122" s="168">
        <f t="shared" si="11"/>
        <v>4.5479166666666666</v>
      </c>
      <c r="G122" s="168">
        <f t="shared" si="12"/>
        <v>4.5479166666666666</v>
      </c>
      <c r="H122" s="168">
        <f t="shared" si="15"/>
        <v>545.75</v>
      </c>
    </row>
    <row r="123" spans="1:8" x14ac:dyDescent="0.25">
      <c r="A123" s="166">
        <f t="shared" si="17"/>
        <v>107</v>
      </c>
      <c r="B123" s="166">
        <f t="shared" si="17"/>
        <v>84</v>
      </c>
      <c r="C123" s="167">
        <v>48944</v>
      </c>
      <c r="D123" s="168">
        <f t="shared" si="14"/>
        <v>545.75</v>
      </c>
      <c r="E123" s="168">
        <v>115</v>
      </c>
      <c r="F123" s="168">
        <f t="shared" si="11"/>
        <v>4.5479166666666666</v>
      </c>
      <c r="G123" s="168">
        <f t="shared" si="12"/>
        <v>119.54791666666667</v>
      </c>
      <c r="H123" s="168">
        <f t="shared" si="15"/>
        <v>430.75</v>
      </c>
    </row>
    <row r="124" spans="1:8" x14ac:dyDescent="0.25">
      <c r="A124" s="166">
        <f t="shared" si="17"/>
        <v>108</v>
      </c>
      <c r="B124" s="166">
        <f t="shared" si="17"/>
        <v>85</v>
      </c>
      <c r="C124" s="167">
        <v>48975</v>
      </c>
      <c r="D124" s="168">
        <f t="shared" si="14"/>
        <v>430.75</v>
      </c>
      <c r="E124" s="168">
        <v>0</v>
      </c>
      <c r="F124" s="168">
        <f t="shared" si="11"/>
        <v>3.5895833333333336</v>
      </c>
      <c r="G124" s="168">
        <f t="shared" si="12"/>
        <v>3.5895833333333336</v>
      </c>
      <c r="H124" s="168">
        <f t="shared" si="15"/>
        <v>430.75</v>
      </c>
    </row>
    <row r="125" spans="1:8" x14ac:dyDescent="0.25">
      <c r="A125" s="166">
        <f t="shared" si="17"/>
        <v>109</v>
      </c>
      <c r="B125" s="166">
        <f t="shared" si="17"/>
        <v>86</v>
      </c>
      <c r="C125" s="167">
        <v>49003</v>
      </c>
      <c r="D125" s="168">
        <f t="shared" si="14"/>
        <v>430.75</v>
      </c>
      <c r="E125" s="168">
        <v>0</v>
      </c>
      <c r="F125" s="168">
        <f t="shared" si="11"/>
        <v>3.5895833333333336</v>
      </c>
      <c r="G125" s="168">
        <f t="shared" si="12"/>
        <v>3.5895833333333336</v>
      </c>
      <c r="H125" s="168">
        <f t="shared" si="15"/>
        <v>430.75</v>
      </c>
    </row>
    <row r="126" spans="1:8" s="171" customFormat="1" x14ac:dyDescent="0.25">
      <c r="A126" s="188">
        <f t="shared" si="17"/>
        <v>110</v>
      </c>
      <c r="B126" s="188">
        <f t="shared" si="17"/>
        <v>87</v>
      </c>
      <c r="C126" s="189">
        <v>49034</v>
      </c>
      <c r="D126" s="190">
        <f t="shared" si="14"/>
        <v>430.75</v>
      </c>
      <c r="E126" s="190">
        <v>115</v>
      </c>
      <c r="F126" s="190">
        <f t="shared" si="11"/>
        <v>3.5895833333333336</v>
      </c>
      <c r="G126" s="190">
        <f t="shared" si="12"/>
        <v>118.58958333333334</v>
      </c>
      <c r="H126" s="190">
        <f t="shared" si="15"/>
        <v>315.75</v>
      </c>
    </row>
    <row r="127" spans="1:8" x14ac:dyDescent="0.25">
      <c r="A127" s="166">
        <f t="shared" si="17"/>
        <v>111</v>
      </c>
      <c r="B127" s="166">
        <f t="shared" si="17"/>
        <v>88</v>
      </c>
      <c r="C127" s="167">
        <v>49064</v>
      </c>
      <c r="D127" s="168">
        <f t="shared" si="14"/>
        <v>315.75</v>
      </c>
      <c r="E127" s="168">
        <v>0</v>
      </c>
      <c r="F127" s="168">
        <f t="shared" si="11"/>
        <v>2.6312500000000001</v>
      </c>
      <c r="G127" s="168">
        <f t="shared" si="12"/>
        <v>2.6312500000000001</v>
      </c>
      <c r="H127" s="168">
        <f t="shared" si="15"/>
        <v>315.75</v>
      </c>
    </row>
    <row r="128" spans="1:8" x14ac:dyDescent="0.25">
      <c r="A128" s="166">
        <f t="shared" si="17"/>
        <v>112</v>
      </c>
      <c r="B128" s="166">
        <f t="shared" si="17"/>
        <v>89</v>
      </c>
      <c r="C128" s="167">
        <v>49095</v>
      </c>
      <c r="D128" s="168">
        <f t="shared" si="14"/>
        <v>315.75</v>
      </c>
      <c r="E128" s="168">
        <v>0</v>
      </c>
      <c r="F128" s="168">
        <f t="shared" si="11"/>
        <v>2.6312500000000001</v>
      </c>
      <c r="G128" s="168">
        <f t="shared" si="12"/>
        <v>2.6312500000000001</v>
      </c>
      <c r="H128" s="168">
        <f t="shared" si="15"/>
        <v>315.75</v>
      </c>
    </row>
    <row r="129" spans="1:16" x14ac:dyDescent="0.25">
      <c r="A129" s="166">
        <f t="shared" si="17"/>
        <v>113</v>
      </c>
      <c r="B129" s="166">
        <f t="shared" si="17"/>
        <v>90</v>
      </c>
      <c r="C129" s="167">
        <v>49125</v>
      </c>
      <c r="D129" s="168">
        <f t="shared" si="14"/>
        <v>315.75</v>
      </c>
      <c r="E129" s="168">
        <v>105.25</v>
      </c>
      <c r="F129" s="168">
        <f t="shared" si="11"/>
        <v>2.6312500000000001</v>
      </c>
      <c r="G129" s="168">
        <f t="shared" si="12"/>
        <v>107.88124999999999</v>
      </c>
      <c r="H129" s="168">
        <f t="shared" si="15"/>
        <v>210.5</v>
      </c>
    </row>
    <row r="130" spans="1:16" x14ac:dyDescent="0.25">
      <c r="A130" s="166">
        <f t="shared" si="17"/>
        <v>114</v>
      </c>
      <c r="B130" s="166">
        <f t="shared" si="17"/>
        <v>91</v>
      </c>
      <c r="C130" s="167">
        <v>49156</v>
      </c>
      <c r="D130" s="168">
        <f t="shared" si="14"/>
        <v>210.5</v>
      </c>
      <c r="E130" s="168">
        <v>0</v>
      </c>
      <c r="F130" s="168">
        <f t="shared" si="11"/>
        <v>1.7541666666666667</v>
      </c>
      <c r="G130" s="168">
        <f t="shared" si="12"/>
        <v>1.7541666666666667</v>
      </c>
      <c r="H130" s="168">
        <f t="shared" si="15"/>
        <v>210.5</v>
      </c>
    </row>
    <row r="131" spans="1:16" x14ac:dyDescent="0.25">
      <c r="A131" s="166">
        <f t="shared" si="17"/>
        <v>115</v>
      </c>
      <c r="B131" s="166">
        <f t="shared" si="17"/>
        <v>92</v>
      </c>
      <c r="C131" s="167">
        <v>49187</v>
      </c>
      <c r="D131" s="168">
        <f t="shared" si="14"/>
        <v>210.5</v>
      </c>
      <c r="E131" s="168">
        <v>0</v>
      </c>
      <c r="F131" s="168">
        <f t="shared" si="11"/>
        <v>1.7541666666666667</v>
      </c>
      <c r="G131" s="168">
        <f t="shared" si="12"/>
        <v>1.7541666666666667</v>
      </c>
      <c r="H131" s="168">
        <f t="shared" si="15"/>
        <v>210.5</v>
      </c>
    </row>
    <row r="132" spans="1:16" x14ac:dyDescent="0.25">
      <c r="A132" s="166">
        <f t="shared" si="17"/>
        <v>116</v>
      </c>
      <c r="B132" s="166">
        <f t="shared" si="17"/>
        <v>93</v>
      </c>
      <c r="C132" s="167">
        <v>49217</v>
      </c>
      <c r="D132" s="168">
        <f t="shared" si="14"/>
        <v>210.5</v>
      </c>
      <c r="E132" s="168">
        <v>105.25</v>
      </c>
      <c r="F132" s="168">
        <f t="shared" si="11"/>
        <v>1.7541666666666667</v>
      </c>
      <c r="G132" s="168">
        <f t="shared" si="12"/>
        <v>107.00416666666666</v>
      </c>
      <c r="H132" s="168">
        <f t="shared" si="15"/>
        <v>105.25</v>
      </c>
    </row>
    <row r="133" spans="1:16" x14ac:dyDescent="0.25">
      <c r="A133" s="166">
        <f t="shared" si="17"/>
        <v>117</v>
      </c>
      <c r="B133" s="166">
        <f t="shared" si="17"/>
        <v>94</v>
      </c>
      <c r="C133" s="167">
        <v>49248</v>
      </c>
      <c r="D133" s="168">
        <f t="shared" si="14"/>
        <v>105.25</v>
      </c>
      <c r="E133" s="168">
        <v>0</v>
      </c>
      <c r="F133" s="168">
        <f t="shared" si="11"/>
        <v>0.87708333333333333</v>
      </c>
      <c r="G133" s="168">
        <f t="shared" si="12"/>
        <v>0.87708333333333333</v>
      </c>
      <c r="H133" s="168">
        <f t="shared" si="15"/>
        <v>105.25</v>
      </c>
    </row>
    <row r="134" spans="1:16" x14ac:dyDescent="0.25">
      <c r="A134" s="166">
        <f t="shared" si="17"/>
        <v>118</v>
      </c>
      <c r="B134" s="166">
        <f t="shared" si="17"/>
        <v>95</v>
      </c>
      <c r="C134" s="167">
        <v>49278</v>
      </c>
      <c r="D134" s="168">
        <f t="shared" si="14"/>
        <v>105.25</v>
      </c>
      <c r="E134" s="168">
        <v>0</v>
      </c>
      <c r="F134" s="168">
        <f t="shared" si="11"/>
        <v>0.87708333333333333</v>
      </c>
      <c r="G134" s="168">
        <f t="shared" si="12"/>
        <v>0.87708333333333333</v>
      </c>
      <c r="H134" s="168">
        <f t="shared" si="15"/>
        <v>105.25</v>
      </c>
    </row>
    <row r="135" spans="1:16" x14ac:dyDescent="0.25">
      <c r="A135" s="166">
        <f t="shared" si="17"/>
        <v>119</v>
      </c>
      <c r="B135" s="166">
        <f t="shared" si="17"/>
        <v>96</v>
      </c>
      <c r="C135" s="167">
        <v>49309</v>
      </c>
      <c r="D135" s="168">
        <f t="shared" si="14"/>
        <v>105.25</v>
      </c>
      <c r="E135" s="168">
        <v>105.25</v>
      </c>
      <c r="F135" s="168">
        <f t="shared" si="11"/>
        <v>0.87708333333333333</v>
      </c>
      <c r="G135" s="168">
        <f t="shared" si="12"/>
        <v>106.12708333333333</v>
      </c>
      <c r="H135" s="168">
        <f t="shared" si="15"/>
        <v>0</v>
      </c>
    </row>
    <row r="136" spans="1:16" x14ac:dyDescent="0.25">
      <c r="A136" s="157"/>
      <c r="B136" s="157"/>
      <c r="C136" s="158"/>
      <c r="D136" s="157"/>
      <c r="E136" s="157"/>
      <c r="F136" s="159"/>
      <c r="G136" s="157"/>
      <c r="H136" s="157"/>
    </row>
    <row r="137" spans="1:16" x14ac:dyDescent="0.25">
      <c r="A137" s="153" t="s">
        <v>271</v>
      </c>
      <c r="B137" s="153"/>
      <c r="C137" s="169"/>
      <c r="D137" s="153"/>
      <c r="E137" s="170">
        <f>SUM(E17:E136)</f>
        <v>2415.75</v>
      </c>
      <c r="F137" s="170">
        <f>SUM(F17:F136)</f>
        <v>1466.5416666666652</v>
      </c>
      <c r="G137" s="170">
        <f>SUM(G17:G136)</f>
        <v>3882.2916666666697</v>
      </c>
      <c r="H137" s="153"/>
    </row>
    <row r="138" spans="1:16" x14ac:dyDescent="0.25">
      <c r="C138" s="137"/>
      <c r="E138" s="135" t="s">
        <v>272</v>
      </c>
      <c r="F138" s="138" t="s">
        <v>273</v>
      </c>
    </row>
    <row r="139" spans="1:16" x14ac:dyDescent="0.25">
      <c r="A139" s="171" t="str">
        <f>+B1</f>
        <v>AAI SHRI KHODIYAR INDUSTRIES LLP</v>
      </c>
      <c r="C139" s="137"/>
      <c r="F139" s="138"/>
    </row>
    <row r="140" spans="1:16" x14ac:dyDescent="0.25">
      <c r="A140" s="135" t="s">
        <v>274</v>
      </c>
      <c r="C140" s="172"/>
      <c r="D140" s="172"/>
      <c r="E140" s="173" t="s">
        <v>275</v>
      </c>
      <c r="F140" s="173" t="s">
        <v>276</v>
      </c>
      <c r="G140" s="173" t="s">
        <v>277</v>
      </c>
      <c r="H140" s="173" t="s">
        <v>278</v>
      </c>
      <c r="I140" s="173" t="s">
        <v>279</v>
      </c>
      <c r="J140" s="173" t="s">
        <v>280</v>
      </c>
      <c r="K140" s="173" t="s">
        <v>281</v>
      </c>
      <c r="L140" s="173" t="s">
        <v>282</v>
      </c>
      <c r="M140" s="173" t="s">
        <v>283</v>
      </c>
      <c r="N140" s="173" t="s">
        <v>284</v>
      </c>
      <c r="O140" s="173" t="s">
        <v>285</v>
      </c>
      <c r="P140" s="174" t="s">
        <v>9</v>
      </c>
    </row>
    <row r="141" spans="1:16" x14ac:dyDescent="0.25">
      <c r="A141" s="175" t="s">
        <v>286</v>
      </c>
      <c r="B141" s="175"/>
      <c r="C141" s="176"/>
      <c r="D141" s="176"/>
      <c r="E141" s="177" t="s">
        <v>55</v>
      </c>
      <c r="F141" s="177" t="s">
        <v>56</v>
      </c>
      <c r="G141" s="177" t="s">
        <v>57</v>
      </c>
      <c r="H141" s="177" t="s">
        <v>58</v>
      </c>
      <c r="I141" s="177" t="s">
        <v>59</v>
      </c>
      <c r="J141" s="177" t="s">
        <v>60</v>
      </c>
      <c r="K141" s="177" t="s">
        <v>287</v>
      </c>
      <c r="L141" s="177" t="s">
        <v>288</v>
      </c>
      <c r="M141" s="177" t="s">
        <v>289</v>
      </c>
      <c r="N141" s="177" t="s">
        <v>290</v>
      </c>
      <c r="O141" s="177" t="s">
        <v>291</v>
      </c>
      <c r="P141" s="178"/>
    </row>
    <row r="142" spans="1:16" x14ac:dyDescent="0.25">
      <c r="A142" s="179" t="s">
        <v>240</v>
      </c>
      <c r="B142" s="180"/>
      <c r="C142" s="180"/>
      <c r="D142" s="180"/>
      <c r="E142" s="180"/>
      <c r="F142" s="180"/>
      <c r="G142" s="180"/>
      <c r="H142" s="180"/>
      <c r="I142" s="180"/>
      <c r="J142" s="180"/>
      <c r="K142" s="180"/>
      <c r="L142" s="180"/>
      <c r="M142" s="180"/>
      <c r="N142" s="180"/>
      <c r="O142" s="180"/>
      <c r="P142" s="180"/>
    </row>
    <row r="143" spans="1:16" x14ac:dyDescent="0.25">
      <c r="A143" s="179" t="s">
        <v>292</v>
      </c>
      <c r="B143" s="180"/>
      <c r="C143" s="180"/>
      <c r="D143" s="180"/>
      <c r="E143" s="180">
        <f>SUM(E17:E21)</f>
        <v>0</v>
      </c>
      <c r="F143" s="180">
        <f>SUM(E22:E33)</f>
        <v>0</v>
      </c>
      <c r="G143" s="180">
        <f>SUM(E40:E42)</f>
        <v>20</v>
      </c>
      <c r="H143" s="180">
        <f>SUM(E43:E54)</f>
        <v>120</v>
      </c>
      <c r="I143" s="180">
        <f>SUM(E55:E66)</f>
        <v>200</v>
      </c>
      <c r="J143" s="180">
        <f>SUM(E67:E78)</f>
        <v>240</v>
      </c>
      <c r="K143" s="180">
        <f>SUM(E79:E90)</f>
        <v>300</v>
      </c>
      <c r="L143" s="180">
        <f>SUM(E91:E102)</f>
        <v>360</v>
      </c>
      <c r="M143" s="180">
        <f>SUM(E103:E114)</f>
        <v>400</v>
      </c>
      <c r="N143" s="180">
        <f>SUM(E115:E126)</f>
        <v>460</v>
      </c>
      <c r="O143" s="180">
        <f>SUM(E127:E135)</f>
        <v>315.75</v>
      </c>
      <c r="P143" s="180">
        <f>SUM(C143:O143)</f>
        <v>2415.75</v>
      </c>
    </row>
    <row r="144" spans="1:16" ht="30" customHeight="1" x14ac:dyDescent="0.25">
      <c r="A144" s="431" t="s">
        <v>293</v>
      </c>
      <c r="B144" s="431"/>
      <c r="C144" s="180"/>
      <c r="D144" s="180"/>
      <c r="E144" s="180">
        <v>0</v>
      </c>
      <c r="F144" s="180">
        <v>0</v>
      </c>
      <c r="G144" s="180">
        <f>SUM(F34:F42)</f>
        <v>181.18124999999998</v>
      </c>
      <c r="H144" s="180">
        <f>SUM(F43:F54)</f>
        <v>235.07500000000002</v>
      </c>
      <c r="I144" s="180">
        <f>SUM(F55:F66)</f>
        <v>220.07499999999999</v>
      </c>
      <c r="J144" s="180">
        <f>SUM(F67:F78)</f>
        <v>198.57500000000007</v>
      </c>
      <c r="K144" s="180">
        <f>SUM(F79:F90)</f>
        <v>172.32500000000005</v>
      </c>
      <c r="L144" s="180">
        <f>SUM(F91:F102)</f>
        <v>140.07500000000002</v>
      </c>
      <c r="M144" s="180">
        <f>SUM(F103:F114)</f>
        <v>102.57499999999999</v>
      </c>
      <c r="N144" s="180">
        <f>SUM(F115:F126)</f>
        <v>60.325000000000003</v>
      </c>
      <c r="O144" s="180">
        <f>SUM(F127:F135)</f>
        <v>15.7875</v>
      </c>
      <c r="P144" s="180">
        <f>SUM(C144:O144)</f>
        <v>1325.9937500000001</v>
      </c>
    </row>
    <row r="145" spans="1:16" x14ac:dyDescent="0.25">
      <c r="A145" s="179" t="s">
        <v>294</v>
      </c>
      <c r="B145" s="180"/>
      <c r="C145" s="180"/>
      <c r="D145" s="180"/>
      <c r="E145" s="180">
        <f>SUM(F17:F18)</f>
        <v>0.41666666666666663</v>
      </c>
      <c r="F145" s="180">
        <f>SUM(F19:F30)</f>
        <v>83.5</v>
      </c>
      <c r="G145" s="180">
        <f>SUM(F31:F33)</f>
        <v>56.631250000000001</v>
      </c>
      <c r="H145" s="180">
        <v>0</v>
      </c>
      <c r="I145" s="180">
        <v>0</v>
      </c>
      <c r="J145" s="180">
        <v>0</v>
      </c>
      <c r="K145" s="180">
        <v>0</v>
      </c>
      <c r="L145" s="180">
        <v>0</v>
      </c>
      <c r="M145" s="180">
        <v>0</v>
      </c>
      <c r="N145" s="180">
        <v>0</v>
      </c>
      <c r="O145" s="180">
        <v>0</v>
      </c>
      <c r="P145" s="180">
        <f>SUM(C145:O145)</f>
        <v>140.54791666666668</v>
      </c>
    </row>
    <row r="146" spans="1:16" ht="15.75" thickBot="1" x14ac:dyDescent="0.3">
      <c r="A146" s="179" t="s">
        <v>295</v>
      </c>
      <c r="B146" s="181"/>
      <c r="C146" s="181"/>
      <c r="D146" s="181"/>
      <c r="E146" s="181">
        <f>+H18</f>
        <v>30</v>
      </c>
      <c r="F146" s="181">
        <f>+H30</f>
        <v>1890</v>
      </c>
      <c r="G146" s="181">
        <f>+H42</f>
        <v>2395.75</v>
      </c>
      <c r="H146" s="181">
        <f>+H54</f>
        <v>2275.75</v>
      </c>
      <c r="I146" s="181">
        <f>+H66</f>
        <v>2075.75</v>
      </c>
      <c r="J146" s="181">
        <f>+H78</f>
        <v>1835.75</v>
      </c>
      <c r="K146" s="181">
        <f>+H90</f>
        <v>1535.75</v>
      </c>
      <c r="L146" s="181">
        <f>+H102</f>
        <v>1175.75</v>
      </c>
      <c r="M146" s="181">
        <f>+H114</f>
        <v>775.75</v>
      </c>
      <c r="N146" s="181">
        <f>+H126</f>
        <v>315.75</v>
      </c>
      <c r="O146" s="181">
        <f>+H138</f>
        <v>0</v>
      </c>
      <c r="P146" s="181"/>
    </row>
    <row r="147" spans="1:16" ht="15.75" thickTop="1" x14ac:dyDescent="0.25">
      <c r="A147" s="182"/>
      <c r="B147" s="138"/>
      <c r="C147" s="138"/>
      <c r="D147" s="138"/>
      <c r="E147" s="138"/>
      <c r="F147" s="138"/>
      <c r="G147" s="138"/>
      <c r="H147" s="138"/>
      <c r="I147" s="138"/>
      <c r="J147" s="138"/>
    </row>
    <row r="148" spans="1:16" x14ac:dyDescent="0.25">
      <c r="A148" s="182" t="s">
        <v>296</v>
      </c>
      <c r="B148" s="138"/>
      <c r="C148" s="138"/>
      <c r="D148" s="138"/>
      <c r="E148" s="138">
        <f>+E144+F144</f>
        <v>0</v>
      </c>
      <c r="F148" s="138"/>
      <c r="G148" s="138"/>
      <c r="H148" s="138"/>
      <c r="I148" s="138"/>
      <c r="J148" s="138"/>
    </row>
    <row r="149" spans="1:16" x14ac:dyDescent="0.25">
      <c r="A149" s="182" t="s">
        <v>297</v>
      </c>
      <c r="B149" s="138"/>
      <c r="C149" s="138"/>
      <c r="D149" s="138"/>
      <c r="E149" s="138"/>
      <c r="F149" s="138">
        <f t="shared" ref="F149:L149" si="18">+F145</f>
        <v>83.5</v>
      </c>
      <c r="G149" s="138">
        <f t="shared" si="18"/>
        <v>56.631250000000001</v>
      </c>
      <c r="H149" s="138">
        <f t="shared" si="18"/>
        <v>0</v>
      </c>
      <c r="I149" s="138">
        <f t="shared" si="18"/>
        <v>0</v>
      </c>
      <c r="J149" s="138">
        <f t="shared" si="18"/>
        <v>0</v>
      </c>
      <c r="K149" s="138">
        <f t="shared" si="18"/>
        <v>0</v>
      </c>
      <c r="L149" s="138">
        <f t="shared" si="18"/>
        <v>0</v>
      </c>
      <c r="M149" s="138"/>
      <c r="N149" s="138"/>
      <c r="O149" s="138"/>
      <c r="P149" s="138">
        <f>+P145</f>
        <v>140.54791666666668</v>
      </c>
    </row>
    <row r="150" spans="1:16" x14ac:dyDescent="0.25">
      <c r="A150" s="182" t="s">
        <v>298</v>
      </c>
      <c r="B150" s="138"/>
      <c r="C150" s="138"/>
      <c r="D150" s="138" t="e">
        <f>SUM(#REF!)</f>
        <v>#REF!</v>
      </c>
      <c r="E150" s="138">
        <f>SUM(E17:E21)</f>
        <v>0</v>
      </c>
      <c r="F150" s="138">
        <f>SUM(E22:E33)</f>
        <v>0</v>
      </c>
      <c r="G150" s="138">
        <f>SUM(E34:E45)</f>
        <v>50</v>
      </c>
      <c r="H150" s="138">
        <f>SUM(E46:E57)</f>
        <v>140</v>
      </c>
      <c r="I150" s="138">
        <f>SUM(E58:E69)</f>
        <v>210</v>
      </c>
      <c r="J150" s="138">
        <f>SUM(E70:E81)</f>
        <v>255</v>
      </c>
      <c r="K150" s="138">
        <f>+K143</f>
        <v>300</v>
      </c>
      <c r="L150" s="138">
        <f>+L143</f>
        <v>360</v>
      </c>
      <c r="M150" s="138"/>
      <c r="N150" s="138"/>
      <c r="O150" s="138"/>
      <c r="P150" s="138">
        <f>+P146</f>
        <v>0</v>
      </c>
    </row>
    <row r="152" spans="1:16" x14ac:dyDescent="0.25">
      <c r="F152" s="135">
        <f>2000-F146</f>
        <v>110</v>
      </c>
    </row>
  </sheetData>
  <mergeCells count="10">
    <mergeCell ref="B12:D12"/>
    <mergeCell ref="B13:D13"/>
    <mergeCell ref="B14:D14"/>
    <mergeCell ref="A144:B144"/>
    <mergeCell ref="B2:E2"/>
    <mergeCell ref="B3:D3"/>
    <mergeCell ref="B5:D5"/>
    <mergeCell ref="B6:D6"/>
    <mergeCell ref="B10:D10"/>
    <mergeCell ref="B11:D11"/>
  </mergeCells>
  <dataValidations count="20">
    <dataValidation allowBlank="1" showInputMessage="1" showErrorMessage="1" prompt="Enter Loan amount in cell at right" 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B3:B4 IX3:IX4 ST3:ST4 ACP3:ACP4 AML3:AML4 AWH3:AWH4 BGD3:BGD4 BPZ3:BPZ4 BZV3:BZV4 CJR3:CJR4 CTN3:CTN4 DDJ3:DDJ4 DNF3:DNF4 DXB3:DXB4 EGX3:EGX4 EQT3:EQT4 FAP3:FAP4 FKL3:FKL4 FUH3:FUH4 GED3:GED4 GNZ3:GNZ4 GXV3:GXV4 HHR3:HHR4 HRN3:HRN4 IBJ3:IBJ4 ILF3:ILF4 IVB3:IVB4 JEX3:JEX4 JOT3:JOT4 JYP3:JYP4 KIL3:KIL4 KSH3:KSH4 LCD3:LCD4 LLZ3:LLZ4 LVV3:LVV4 MFR3:MFR4 MPN3:MPN4 MZJ3:MZJ4 NJF3:NJF4 NTB3:NTB4 OCX3:OCX4 OMT3:OMT4 OWP3:OWP4 PGL3:PGL4 PQH3:PQH4 QAD3:QAD4 QJZ3:QJZ4 QTV3:QTV4 RDR3:RDR4 RNN3:RNN4 RXJ3:RXJ4 SHF3:SHF4 SRB3:SRB4 TAX3:TAX4 TKT3:TKT4 TUP3:TUP4 UEL3:UEL4 UOH3:UOH4 UYD3:UYD4 VHZ3:VHZ4 VRV3:VRV4 WBR3:WBR4 WLN3:WLN4 WVJ3:WVJ4 B65539:B65540 IX65539:IX65540 ST65539:ST65540 ACP65539:ACP65540 AML65539:AML65540 AWH65539:AWH65540 BGD65539:BGD65540 BPZ65539:BPZ65540 BZV65539:BZV65540 CJR65539:CJR65540 CTN65539:CTN65540 DDJ65539:DDJ65540 DNF65539:DNF65540 DXB65539:DXB65540 EGX65539:EGX65540 EQT65539:EQT65540 FAP65539:FAP65540 FKL65539:FKL65540 FUH65539:FUH65540 GED65539:GED65540 GNZ65539:GNZ65540 GXV65539:GXV65540 HHR65539:HHR65540 HRN65539:HRN65540 IBJ65539:IBJ65540 ILF65539:ILF65540 IVB65539:IVB65540 JEX65539:JEX65540 JOT65539:JOT65540 JYP65539:JYP65540 KIL65539:KIL65540 KSH65539:KSH65540 LCD65539:LCD65540 LLZ65539:LLZ65540 LVV65539:LVV65540 MFR65539:MFR65540 MPN65539:MPN65540 MZJ65539:MZJ65540 NJF65539:NJF65540 NTB65539:NTB65540 OCX65539:OCX65540 OMT65539:OMT65540 OWP65539:OWP65540 PGL65539:PGL65540 PQH65539:PQH65540 QAD65539:QAD65540 QJZ65539:QJZ65540 QTV65539:QTV65540 RDR65539:RDR65540 RNN65539:RNN65540 RXJ65539:RXJ65540 SHF65539:SHF65540 SRB65539:SRB65540 TAX65539:TAX65540 TKT65539:TKT65540 TUP65539:TUP65540 UEL65539:UEL65540 UOH65539:UOH65540 UYD65539:UYD65540 VHZ65539:VHZ65540 VRV65539:VRV65540 WBR65539:WBR65540 WLN65539:WLN65540 WVJ65539:WVJ65540 B131075:B131076 IX131075:IX131076 ST131075:ST131076 ACP131075:ACP131076 AML131075:AML131076 AWH131075:AWH131076 BGD131075:BGD131076 BPZ131075:BPZ131076 BZV131075:BZV131076 CJR131075:CJR131076 CTN131075:CTN131076 DDJ131075:DDJ131076 DNF131075:DNF131076 DXB131075:DXB131076 EGX131075:EGX131076 EQT131075:EQT131076 FAP131075:FAP131076 FKL131075:FKL131076 FUH131075:FUH131076 GED131075:GED131076 GNZ131075:GNZ131076 GXV131075:GXV131076 HHR131075:HHR131076 HRN131075:HRN131076 IBJ131075:IBJ131076 ILF131075:ILF131076 IVB131075:IVB131076 JEX131075:JEX131076 JOT131075:JOT131076 JYP131075:JYP131076 KIL131075:KIL131076 KSH131075:KSH131076 LCD131075:LCD131076 LLZ131075:LLZ131076 LVV131075:LVV131076 MFR131075:MFR131076 MPN131075:MPN131076 MZJ131075:MZJ131076 NJF131075:NJF131076 NTB131075:NTB131076 OCX131075:OCX131076 OMT131075:OMT131076 OWP131075:OWP131076 PGL131075:PGL131076 PQH131075:PQH131076 QAD131075:QAD131076 QJZ131075:QJZ131076 QTV131075:QTV131076 RDR131075:RDR131076 RNN131075:RNN131076 RXJ131075:RXJ131076 SHF131075:SHF131076 SRB131075:SRB131076 TAX131075:TAX131076 TKT131075:TKT131076 TUP131075:TUP131076 UEL131075:UEL131076 UOH131075:UOH131076 UYD131075:UYD131076 VHZ131075:VHZ131076 VRV131075:VRV131076 WBR131075:WBR131076 WLN131075:WLN131076 WVJ131075:WVJ131076 B196611:B196612 IX196611:IX196612 ST196611:ST196612 ACP196611:ACP196612 AML196611:AML196612 AWH196611:AWH196612 BGD196611:BGD196612 BPZ196611:BPZ196612 BZV196611:BZV196612 CJR196611:CJR196612 CTN196611:CTN196612 DDJ196611:DDJ196612 DNF196611:DNF196612 DXB196611:DXB196612 EGX196611:EGX196612 EQT196611:EQT196612 FAP196611:FAP196612 FKL196611:FKL196612 FUH196611:FUH196612 GED196611:GED196612 GNZ196611:GNZ196612 GXV196611:GXV196612 HHR196611:HHR196612 HRN196611:HRN196612 IBJ196611:IBJ196612 ILF196611:ILF196612 IVB196611:IVB196612 JEX196611:JEX196612 JOT196611:JOT196612 JYP196611:JYP196612 KIL196611:KIL196612 KSH196611:KSH196612 LCD196611:LCD196612 LLZ196611:LLZ196612 LVV196611:LVV196612 MFR196611:MFR196612 MPN196611:MPN196612 MZJ196611:MZJ196612 NJF196611:NJF196612 NTB196611:NTB196612 OCX196611:OCX196612 OMT196611:OMT196612 OWP196611:OWP196612 PGL196611:PGL196612 PQH196611:PQH196612 QAD196611:QAD196612 QJZ196611:QJZ196612 QTV196611:QTV196612 RDR196611:RDR196612 RNN196611:RNN196612 RXJ196611:RXJ196612 SHF196611:SHF196612 SRB196611:SRB196612 TAX196611:TAX196612 TKT196611:TKT196612 TUP196611:TUP196612 UEL196611:UEL196612 UOH196611:UOH196612 UYD196611:UYD196612 VHZ196611:VHZ196612 VRV196611:VRV196612 WBR196611:WBR196612 WLN196611:WLN196612 WVJ196611:WVJ196612 B262147:B262148 IX262147:IX262148 ST262147:ST262148 ACP262147:ACP262148 AML262147:AML262148 AWH262147:AWH262148 BGD262147:BGD262148 BPZ262147:BPZ262148 BZV262147:BZV262148 CJR262147:CJR262148 CTN262147:CTN262148 DDJ262147:DDJ262148 DNF262147:DNF262148 DXB262147:DXB262148 EGX262147:EGX262148 EQT262147:EQT262148 FAP262147:FAP262148 FKL262147:FKL262148 FUH262147:FUH262148 GED262147:GED262148 GNZ262147:GNZ262148 GXV262147:GXV262148 HHR262147:HHR262148 HRN262147:HRN262148 IBJ262147:IBJ262148 ILF262147:ILF262148 IVB262147:IVB262148 JEX262147:JEX262148 JOT262147:JOT262148 JYP262147:JYP262148 KIL262147:KIL262148 KSH262147:KSH262148 LCD262147:LCD262148 LLZ262147:LLZ262148 LVV262147:LVV262148 MFR262147:MFR262148 MPN262147:MPN262148 MZJ262147:MZJ262148 NJF262147:NJF262148 NTB262147:NTB262148 OCX262147:OCX262148 OMT262147:OMT262148 OWP262147:OWP262148 PGL262147:PGL262148 PQH262147:PQH262148 QAD262147:QAD262148 QJZ262147:QJZ262148 QTV262147:QTV262148 RDR262147:RDR262148 RNN262147:RNN262148 RXJ262147:RXJ262148 SHF262147:SHF262148 SRB262147:SRB262148 TAX262147:TAX262148 TKT262147:TKT262148 TUP262147:TUP262148 UEL262147:UEL262148 UOH262147:UOH262148 UYD262147:UYD262148 VHZ262147:VHZ262148 VRV262147:VRV262148 WBR262147:WBR262148 WLN262147:WLN262148 WVJ262147:WVJ262148 B327683:B327684 IX327683:IX327684 ST327683:ST327684 ACP327683:ACP327684 AML327683:AML327684 AWH327683:AWH327684 BGD327683:BGD327684 BPZ327683:BPZ327684 BZV327683:BZV327684 CJR327683:CJR327684 CTN327683:CTN327684 DDJ327683:DDJ327684 DNF327683:DNF327684 DXB327683:DXB327684 EGX327683:EGX327684 EQT327683:EQT327684 FAP327683:FAP327684 FKL327683:FKL327684 FUH327683:FUH327684 GED327683:GED327684 GNZ327683:GNZ327684 GXV327683:GXV327684 HHR327683:HHR327684 HRN327683:HRN327684 IBJ327683:IBJ327684 ILF327683:ILF327684 IVB327683:IVB327684 JEX327683:JEX327684 JOT327683:JOT327684 JYP327683:JYP327684 KIL327683:KIL327684 KSH327683:KSH327684 LCD327683:LCD327684 LLZ327683:LLZ327684 LVV327683:LVV327684 MFR327683:MFR327684 MPN327683:MPN327684 MZJ327683:MZJ327684 NJF327683:NJF327684 NTB327683:NTB327684 OCX327683:OCX327684 OMT327683:OMT327684 OWP327683:OWP327684 PGL327683:PGL327684 PQH327683:PQH327684 QAD327683:QAD327684 QJZ327683:QJZ327684 QTV327683:QTV327684 RDR327683:RDR327684 RNN327683:RNN327684 RXJ327683:RXJ327684 SHF327683:SHF327684 SRB327683:SRB327684 TAX327683:TAX327684 TKT327683:TKT327684 TUP327683:TUP327684 UEL327683:UEL327684 UOH327683:UOH327684 UYD327683:UYD327684 VHZ327683:VHZ327684 VRV327683:VRV327684 WBR327683:WBR327684 WLN327683:WLN327684 WVJ327683:WVJ327684 B393219:B393220 IX393219:IX393220 ST393219:ST393220 ACP393219:ACP393220 AML393219:AML393220 AWH393219:AWH393220 BGD393219:BGD393220 BPZ393219:BPZ393220 BZV393219:BZV393220 CJR393219:CJR393220 CTN393219:CTN393220 DDJ393219:DDJ393220 DNF393219:DNF393220 DXB393219:DXB393220 EGX393219:EGX393220 EQT393219:EQT393220 FAP393219:FAP393220 FKL393219:FKL393220 FUH393219:FUH393220 GED393219:GED393220 GNZ393219:GNZ393220 GXV393219:GXV393220 HHR393219:HHR393220 HRN393219:HRN393220 IBJ393219:IBJ393220 ILF393219:ILF393220 IVB393219:IVB393220 JEX393219:JEX393220 JOT393219:JOT393220 JYP393219:JYP393220 KIL393219:KIL393220 KSH393219:KSH393220 LCD393219:LCD393220 LLZ393219:LLZ393220 LVV393219:LVV393220 MFR393219:MFR393220 MPN393219:MPN393220 MZJ393219:MZJ393220 NJF393219:NJF393220 NTB393219:NTB393220 OCX393219:OCX393220 OMT393219:OMT393220 OWP393219:OWP393220 PGL393219:PGL393220 PQH393219:PQH393220 QAD393219:QAD393220 QJZ393219:QJZ393220 QTV393219:QTV393220 RDR393219:RDR393220 RNN393219:RNN393220 RXJ393219:RXJ393220 SHF393219:SHF393220 SRB393219:SRB393220 TAX393219:TAX393220 TKT393219:TKT393220 TUP393219:TUP393220 UEL393219:UEL393220 UOH393219:UOH393220 UYD393219:UYD393220 VHZ393219:VHZ393220 VRV393219:VRV393220 WBR393219:WBR393220 WLN393219:WLN393220 WVJ393219:WVJ393220 B458755:B458756 IX458755:IX458756 ST458755:ST458756 ACP458755:ACP458756 AML458755:AML458756 AWH458755:AWH458756 BGD458755:BGD458756 BPZ458755:BPZ458756 BZV458755:BZV458756 CJR458755:CJR458756 CTN458755:CTN458756 DDJ458755:DDJ458756 DNF458755:DNF458756 DXB458755:DXB458756 EGX458755:EGX458756 EQT458755:EQT458756 FAP458755:FAP458756 FKL458755:FKL458756 FUH458755:FUH458756 GED458755:GED458756 GNZ458755:GNZ458756 GXV458755:GXV458756 HHR458755:HHR458756 HRN458755:HRN458756 IBJ458755:IBJ458756 ILF458755:ILF458756 IVB458755:IVB458756 JEX458755:JEX458756 JOT458755:JOT458756 JYP458755:JYP458756 KIL458755:KIL458756 KSH458755:KSH458756 LCD458755:LCD458756 LLZ458755:LLZ458756 LVV458755:LVV458756 MFR458755:MFR458756 MPN458755:MPN458756 MZJ458755:MZJ458756 NJF458755:NJF458756 NTB458755:NTB458756 OCX458755:OCX458756 OMT458755:OMT458756 OWP458755:OWP458756 PGL458755:PGL458756 PQH458755:PQH458756 QAD458755:QAD458756 QJZ458755:QJZ458756 QTV458755:QTV458756 RDR458755:RDR458756 RNN458755:RNN458756 RXJ458755:RXJ458756 SHF458755:SHF458756 SRB458755:SRB458756 TAX458755:TAX458756 TKT458755:TKT458756 TUP458755:TUP458756 UEL458755:UEL458756 UOH458755:UOH458756 UYD458755:UYD458756 VHZ458755:VHZ458756 VRV458755:VRV458756 WBR458755:WBR458756 WLN458755:WLN458756 WVJ458755:WVJ458756 B524291:B524292 IX524291:IX524292 ST524291:ST524292 ACP524291:ACP524292 AML524291:AML524292 AWH524291:AWH524292 BGD524291:BGD524292 BPZ524291:BPZ524292 BZV524291:BZV524292 CJR524291:CJR524292 CTN524291:CTN524292 DDJ524291:DDJ524292 DNF524291:DNF524292 DXB524291:DXB524292 EGX524291:EGX524292 EQT524291:EQT524292 FAP524291:FAP524292 FKL524291:FKL524292 FUH524291:FUH524292 GED524291:GED524292 GNZ524291:GNZ524292 GXV524291:GXV524292 HHR524291:HHR524292 HRN524291:HRN524292 IBJ524291:IBJ524292 ILF524291:ILF524292 IVB524291:IVB524292 JEX524291:JEX524292 JOT524291:JOT524292 JYP524291:JYP524292 KIL524291:KIL524292 KSH524291:KSH524292 LCD524291:LCD524292 LLZ524291:LLZ524292 LVV524291:LVV524292 MFR524291:MFR524292 MPN524291:MPN524292 MZJ524291:MZJ524292 NJF524291:NJF524292 NTB524291:NTB524292 OCX524291:OCX524292 OMT524291:OMT524292 OWP524291:OWP524292 PGL524291:PGL524292 PQH524291:PQH524292 QAD524291:QAD524292 QJZ524291:QJZ524292 QTV524291:QTV524292 RDR524291:RDR524292 RNN524291:RNN524292 RXJ524291:RXJ524292 SHF524291:SHF524292 SRB524291:SRB524292 TAX524291:TAX524292 TKT524291:TKT524292 TUP524291:TUP524292 UEL524291:UEL524292 UOH524291:UOH524292 UYD524291:UYD524292 VHZ524291:VHZ524292 VRV524291:VRV524292 WBR524291:WBR524292 WLN524291:WLN524292 WVJ524291:WVJ524292 B589827:B589828 IX589827:IX589828 ST589827:ST589828 ACP589827:ACP589828 AML589827:AML589828 AWH589827:AWH589828 BGD589827:BGD589828 BPZ589827:BPZ589828 BZV589827:BZV589828 CJR589827:CJR589828 CTN589827:CTN589828 DDJ589827:DDJ589828 DNF589827:DNF589828 DXB589827:DXB589828 EGX589827:EGX589828 EQT589827:EQT589828 FAP589827:FAP589828 FKL589827:FKL589828 FUH589827:FUH589828 GED589827:GED589828 GNZ589827:GNZ589828 GXV589827:GXV589828 HHR589827:HHR589828 HRN589827:HRN589828 IBJ589827:IBJ589828 ILF589827:ILF589828 IVB589827:IVB589828 JEX589827:JEX589828 JOT589827:JOT589828 JYP589827:JYP589828 KIL589827:KIL589828 KSH589827:KSH589828 LCD589827:LCD589828 LLZ589827:LLZ589828 LVV589827:LVV589828 MFR589827:MFR589828 MPN589827:MPN589828 MZJ589827:MZJ589828 NJF589827:NJF589828 NTB589827:NTB589828 OCX589827:OCX589828 OMT589827:OMT589828 OWP589827:OWP589828 PGL589827:PGL589828 PQH589827:PQH589828 QAD589827:QAD589828 QJZ589827:QJZ589828 QTV589827:QTV589828 RDR589827:RDR589828 RNN589827:RNN589828 RXJ589827:RXJ589828 SHF589827:SHF589828 SRB589827:SRB589828 TAX589827:TAX589828 TKT589827:TKT589828 TUP589827:TUP589828 UEL589827:UEL589828 UOH589827:UOH589828 UYD589827:UYD589828 VHZ589827:VHZ589828 VRV589827:VRV589828 WBR589827:WBR589828 WLN589827:WLN589828 WVJ589827:WVJ589828 B655363:B655364 IX655363:IX655364 ST655363:ST655364 ACP655363:ACP655364 AML655363:AML655364 AWH655363:AWH655364 BGD655363:BGD655364 BPZ655363:BPZ655364 BZV655363:BZV655364 CJR655363:CJR655364 CTN655363:CTN655364 DDJ655363:DDJ655364 DNF655363:DNF655364 DXB655363:DXB655364 EGX655363:EGX655364 EQT655363:EQT655364 FAP655363:FAP655364 FKL655363:FKL655364 FUH655363:FUH655364 GED655363:GED655364 GNZ655363:GNZ655364 GXV655363:GXV655364 HHR655363:HHR655364 HRN655363:HRN655364 IBJ655363:IBJ655364 ILF655363:ILF655364 IVB655363:IVB655364 JEX655363:JEX655364 JOT655363:JOT655364 JYP655363:JYP655364 KIL655363:KIL655364 KSH655363:KSH655364 LCD655363:LCD655364 LLZ655363:LLZ655364 LVV655363:LVV655364 MFR655363:MFR655364 MPN655363:MPN655364 MZJ655363:MZJ655364 NJF655363:NJF655364 NTB655363:NTB655364 OCX655363:OCX655364 OMT655363:OMT655364 OWP655363:OWP655364 PGL655363:PGL655364 PQH655363:PQH655364 QAD655363:QAD655364 QJZ655363:QJZ655364 QTV655363:QTV655364 RDR655363:RDR655364 RNN655363:RNN655364 RXJ655363:RXJ655364 SHF655363:SHF655364 SRB655363:SRB655364 TAX655363:TAX655364 TKT655363:TKT655364 TUP655363:TUP655364 UEL655363:UEL655364 UOH655363:UOH655364 UYD655363:UYD655364 VHZ655363:VHZ655364 VRV655363:VRV655364 WBR655363:WBR655364 WLN655363:WLN655364 WVJ655363:WVJ655364 B720899:B720900 IX720899:IX720900 ST720899:ST720900 ACP720899:ACP720900 AML720899:AML720900 AWH720899:AWH720900 BGD720899:BGD720900 BPZ720899:BPZ720900 BZV720899:BZV720900 CJR720899:CJR720900 CTN720899:CTN720900 DDJ720899:DDJ720900 DNF720899:DNF720900 DXB720899:DXB720900 EGX720899:EGX720900 EQT720899:EQT720900 FAP720899:FAP720900 FKL720899:FKL720900 FUH720899:FUH720900 GED720899:GED720900 GNZ720899:GNZ720900 GXV720899:GXV720900 HHR720899:HHR720900 HRN720899:HRN720900 IBJ720899:IBJ720900 ILF720899:ILF720900 IVB720899:IVB720900 JEX720899:JEX720900 JOT720899:JOT720900 JYP720899:JYP720900 KIL720899:KIL720900 KSH720899:KSH720900 LCD720899:LCD720900 LLZ720899:LLZ720900 LVV720899:LVV720900 MFR720899:MFR720900 MPN720899:MPN720900 MZJ720899:MZJ720900 NJF720899:NJF720900 NTB720899:NTB720900 OCX720899:OCX720900 OMT720899:OMT720900 OWP720899:OWP720900 PGL720899:PGL720900 PQH720899:PQH720900 QAD720899:QAD720900 QJZ720899:QJZ720900 QTV720899:QTV720900 RDR720899:RDR720900 RNN720899:RNN720900 RXJ720899:RXJ720900 SHF720899:SHF720900 SRB720899:SRB720900 TAX720899:TAX720900 TKT720899:TKT720900 TUP720899:TUP720900 UEL720899:UEL720900 UOH720899:UOH720900 UYD720899:UYD720900 VHZ720899:VHZ720900 VRV720899:VRV720900 WBR720899:WBR720900 WLN720899:WLN720900 WVJ720899:WVJ720900 B786435:B786436 IX786435:IX786436 ST786435:ST786436 ACP786435:ACP786436 AML786435:AML786436 AWH786435:AWH786436 BGD786435:BGD786436 BPZ786435:BPZ786436 BZV786435:BZV786436 CJR786435:CJR786436 CTN786435:CTN786436 DDJ786435:DDJ786436 DNF786435:DNF786436 DXB786435:DXB786436 EGX786435:EGX786436 EQT786435:EQT786436 FAP786435:FAP786436 FKL786435:FKL786436 FUH786435:FUH786436 GED786435:GED786436 GNZ786435:GNZ786436 GXV786435:GXV786436 HHR786435:HHR786436 HRN786435:HRN786436 IBJ786435:IBJ786436 ILF786435:ILF786436 IVB786435:IVB786436 JEX786435:JEX786436 JOT786435:JOT786436 JYP786435:JYP786436 KIL786435:KIL786436 KSH786435:KSH786436 LCD786435:LCD786436 LLZ786435:LLZ786436 LVV786435:LVV786436 MFR786435:MFR786436 MPN786435:MPN786436 MZJ786435:MZJ786436 NJF786435:NJF786436 NTB786435:NTB786436 OCX786435:OCX786436 OMT786435:OMT786436 OWP786435:OWP786436 PGL786435:PGL786436 PQH786435:PQH786436 QAD786435:QAD786436 QJZ786435:QJZ786436 QTV786435:QTV786436 RDR786435:RDR786436 RNN786435:RNN786436 RXJ786435:RXJ786436 SHF786435:SHF786436 SRB786435:SRB786436 TAX786435:TAX786436 TKT786435:TKT786436 TUP786435:TUP786436 UEL786435:UEL786436 UOH786435:UOH786436 UYD786435:UYD786436 VHZ786435:VHZ786436 VRV786435:VRV786436 WBR786435:WBR786436 WLN786435:WLN786436 WVJ786435:WVJ786436 B851971:B851972 IX851971:IX851972 ST851971:ST851972 ACP851971:ACP851972 AML851971:AML851972 AWH851971:AWH851972 BGD851971:BGD851972 BPZ851971:BPZ851972 BZV851971:BZV851972 CJR851971:CJR851972 CTN851971:CTN851972 DDJ851971:DDJ851972 DNF851971:DNF851972 DXB851971:DXB851972 EGX851971:EGX851972 EQT851971:EQT851972 FAP851971:FAP851972 FKL851971:FKL851972 FUH851971:FUH851972 GED851971:GED851972 GNZ851971:GNZ851972 GXV851971:GXV851972 HHR851971:HHR851972 HRN851971:HRN851972 IBJ851971:IBJ851972 ILF851971:ILF851972 IVB851971:IVB851972 JEX851971:JEX851972 JOT851971:JOT851972 JYP851971:JYP851972 KIL851971:KIL851972 KSH851971:KSH851972 LCD851971:LCD851972 LLZ851971:LLZ851972 LVV851971:LVV851972 MFR851971:MFR851972 MPN851971:MPN851972 MZJ851971:MZJ851972 NJF851971:NJF851972 NTB851971:NTB851972 OCX851971:OCX851972 OMT851971:OMT851972 OWP851971:OWP851972 PGL851971:PGL851972 PQH851971:PQH851972 QAD851971:QAD851972 QJZ851971:QJZ851972 QTV851971:QTV851972 RDR851971:RDR851972 RNN851971:RNN851972 RXJ851971:RXJ851972 SHF851971:SHF851972 SRB851971:SRB851972 TAX851971:TAX851972 TKT851971:TKT851972 TUP851971:TUP851972 UEL851971:UEL851972 UOH851971:UOH851972 UYD851971:UYD851972 VHZ851971:VHZ851972 VRV851971:VRV851972 WBR851971:WBR851972 WLN851971:WLN851972 WVJ851971:WVJ851972 B917507:B917508 IX917507:IX917508 ST917507:ST917508 ACP917507:ACP917508 AML917507:AML917508 AWH917507:AWH917508 BGD917507:BGD917508 BPZ917507:BPZ917508 BZV917507:BZV917508 CJR917507:CJR917508 CTN917507:CTN917508 DDJ917507:DDJ917508 DNF917507:DNF917508 DXB917507:DXB917508 EGX917507:EGX917508 EQT917507:EQT917508 FAP917507:FAP917508 FKL917507:FKL917508 FUH917507:FUH917508 GED917507:GED917508 GNZ917507:GNZ917508 GXV917507:GXV917508 HHR917507:HHR917508 HRN917507:HRN917508 IBJ917507:IBJ917508 ILF917507:ILF917508 IVB917507:IVB917508 JEX917507:JEX917508 JOT917507:JOT917508 JYP917507:JYP917508 KIL917507:KIL917508 KSH917507:KSH917508 LCD917507:LCD917508 LLZ917507:LLZ917508 LVV917507:LVV917508 MFR917507:MFR917508 MPN917507:MPN917508 MZJ917507:MZJ917508 NJF917507:NJF917508 NTB917507:NTB917508 OCX917507:OCX917508 OMT917507:OMT917508 OWP917507:OWP917508 PGL917507:PGL917508 PQH917507:PQH917508 QAD917507:QAD917508 QJZ917507:QJZ917508 QTV917507:QTV917508 RDR917507:RDR917508 RNN917507:RNN917508 RXJ917507:RXJ917508 SHF917507:SHF917508 SRB917507:SRB917508 TAX917507:TAX917508 TKT917507:TKT917508 TUP917507:TUP917508 UEL917507:UEL917508 UOH917507:UOH917508 UYD917507:UYD917508 VHZ917507:VHZ917508 VRV917507:VRV917508 WBR917507:WBR917508 WLN917507:WLN917508 WVJ917507:WVJ917508 B983043:B983044 IX983043:IX983044 ST983043:ST983044 ACP983043:ACP983044 AML983043:AML983044 AWH983043:AWH983044 BGD983043:BGD983044 BPZ983043:BPZ983044 BZV983043:BZV983044 CJR983043:CJR983044 CTN983043:CTN983044 DDJ983043:DDJ983044 DNF983043:DNF983044 DXB983043:DXB983044 EGX983043:EGX983044 EQT983043:EQT983044 FAP983043:FAP983044 FKL983043:FKL983044 FUH983043:FUH983044 GED983043:GED983044 GNZ983043:GNZ983044 GXV983043:GXV983044 HHR983043:HHR983044 HRN983043:HRN983044 IBJ983043:IBJ983044 ILF983043:ILF983044 IVB983043:IVB983044 JEX983043:JEX983044 JOT983043:JOT983044 JYP983043:JYP983044 KIL983043:KIL983044 KSH983043:KSH983044 LCD983043:LCD983044 LLZ983043:LLZ983044 LVV983043:LVV983044 MFR983043:MFR983044 MPN983043:MPN983044 MZJ983043:MZJ983044 NJF983043:NJF983044 NTB983043:NTB983044 OCX983043:OCX983044 OMT983043:OMT983044 OWP983043:OWP983044 PGL983043:PGL983044 PQH983043:PQH983044 QAD983043:QAD983044 QJZ983043:QJZ983044 QTV983043:QTV983044 RDR983043:RDR983044 RNN983043:RNN983044 RXJ983043:RXJ983044 SHF983043:SHF983044 SRB983043:SRB983044 TAX983043:TAX983044 TKT983043:TKT983044 TUP983043:TUP983044 UEL983043:UEL983044 UOH983043:UOH983044 UYD983043:UYD983044 VHZ983043:VHZ983044 VRV983043:VRV983044 WBR983043:WBR983044 WLN983043:WLN983044 WVJ983043:WVJ983044" xr:uid="{327E83B1-8819-4609-90B4-C586E6058ED5}"/>
    <dataValidation allowBlank="1" showInputMessage="1" showErrorMessage="1" prompt="Enter Loan amount in this cell" sqref="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xr:uid="{3E574174-7518-4BC0-B5D1-2A17FD03CD23}"/>
    <dataValidation allowBlank="1" showInputMessage="1" showErrorMessage="1" prompt="Enter Annual interest rate in cell at right" sqref="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xr:uid="{3525F598-A414-4BFC-832B-C8CB91547CBD}"/>
    <dataValidation allowBlank="1" showInputMessage="1" showErrorMessage="1" prompt="Enter Loan period in years in this cell" sqref="E6:E9 JA6:JA9 SW6:SW9 ACS6:ACS9 AMO6:AMO9 AWK6:AWK9 BGG6:BGG9 BQC6:BQC9 BZY6:BZY9 CJU6:CJU9 CTQ6:CTQ9 DDM6:DDM9 DNI6:DNI9 DXE6:DXE9 EHA6:EHA9 EQW6:EQW9 FAS6:FAS9 FKO6:FKO9 FUK6:FUK9 GEG6:GEG9 GOC6:GOC9 GXY6:GXY9 HHU6:HHU9 HRQ6:HRQ9 IBM6:IBM9 ILI6:ILI9 IVE6:IVE9 JFA6:JFA9 JOW6:JOW9 JYS6:JYS9 KIO6:KIO9 KSK6:KSK9 LCG6:LCG9 LMC6:LMC9 LVY6:LVY9 MFU6:MFU9 MPQ6:MPQ9 MZM6:MZM9 NJI6:NJI9 NTE6:NTE9 ODA6:ODA9 OMW6:OMW9 OWS6:OWS9 PGO6:PGO9 PQK6:PQK9 QAG6:QAG9 QKC6:QKC9 QTY6:QTY9 RDU6:RDU9 RNQ6:RNQ9 RXM6:RXM9 SHI6:SHI9 SRE6:SRE9 TBA6:TBA9 TKW6:TKW9 TUS6:TUS9 UEO6:UEO9 UOK6:UOK9 UYG6:UYG9 VIC6:VIC9 VRY6:VRY9 WBU6:WBU9 WLQ6:WLQ9 WVM6:WVM9 E65542:E65545 JA65542:JA65545 SW65542:SW65545 ACS65542:ACS65545 AMO65542:AMO65545 AWK65542:AWK65545 BGG65542:BGG65545 BQC65542:BQC65545 BZY65542:BZY65545 CJU65542:CJU65545 CTQ65542:CTQ65545 DDM65542:DDM65545 DNI65542:DNI65545 DXE65542:DXE65545 EHA65542:EHA65545 EQW65542:EQW65545 FAS65542:FAS65545 FKO65542:FKO65545 FUK65542:FUK65545 GEG65542:GEG65545 GOC65542:GOC65545 GXY65542:GXY65545 HHU65542:HHU65545 HRQ65542:HRQ65545 IBM65542:IBM65545 ILI65542:ILI65545 IVE65542:IVE65545 JFA65542:JFA65545 JOW65542:JOW65545 JYS65542:JYS65545 KIO65542:KIO65545 KSK65542:KSK65545 LCG65542:LCG65545 LMC65542:LMC65545 LVY65542:LVY65545 MFU65542:MFU65545 MPQ65542:MPQ65545 MZM65542:MZM65545 NJI65542:NJI65545 NTE65542:NTE65545 ODA65542:ODA65545 OMW65542:OMW65545 OWS65542:OWS65545 PGO65542:PGO65545 PQK65542:PQK65545 QAG65542:QAG65545 QKC65542:QKC65545 QTY65542:QTY65545 RDU65542:RDU65545 RNQ65542:RNQ65545 RXM65542:RXM65545 SHI65542:SHI65545 SRE65542:SRE65545 TBA65542:TBA65545 TKW65542:TKW65545 TUS65542:TUS65545 UEO65542:UEO65545 UOK65542:UOK65545 UYG65542:UYG65545 VIC65542:VIC65545 VRY65542:VRY65545 WBU65542:WBU65545 WLQ65542:WLQ65545 WVM65542:WVM65545 E131078:E131081 JA131078:JA131081 SW131078:SW131081 ACS131078:ACS131081 AMO131078:AMO131081 AWK131078:AWK131081 BGG131078:BGG131081 BQC131078:BQC131081 BZY131078:BZY131081 CJU131078:CJU131081 CTQ131078:CTQ131081 DDM131078:DDM131081 DNI131078:DNI131081 DXE131078:DXE131081 EHA131078:EHA131081 EQW131078:EQW131081 FAS131078:FAS131081 FKO131078:FKO131081 FUK131078:FUK131081 GEG131078:GEG131081 GOC131078:GOC131081 GXY131078:GXY131081 HHU131078:HHU131081 HRQ131078:HRQ131081 IBM131078:IBM131081 ILI131078:ILI131081 IVE131078:IVE131081 JFA131078:JFA131081 JOW131078:JOW131081 JYS131078:JYS131081 KIO131078:KIO131081 KSK131078:KSK131081 LCG131078:LCG131081 LMC131078:LMC131081 LVY131078:LVY131081 MFU131078:MFU131081 MPQ131078:MPQ131081 MZM131078:MZM131081 NJI131078:NJI131081 NTE131078:NTE131081 ODA131078:ODA131081 OMW131078:OMW131081 OWS131078:OWS131081 PGO131078:PGO131081 PQK131078:PQK131081 QAG131078:QAG131081 QKC131078:QKC131081 QTY131078:QTY131081 RDU131078:RDU131081 RNQ131078:RNQ131081 RXM131078:RXM131081 SHI131078:SHI131081 SRE131078:SRE131081 TBA131078:TBA131081 TKW131078:TKW131081 TUS131078:TUS131081 UEO131078:UEO131081 UOK131078:UOK131081 UYG131078:UYG131081 VIC131078:VIC131081 VRY131078:VRY131081 WBU131078:WBU131081 WLQ131078:WLQ131081 WVM131078:WVM131081 E196614:E196617 JA196614:JA196617 SW196614:SW196617 ACS196614:ACS196617 AMO196614:AMO196617 AWK196614:AWK196617 BGG196614:BGG196617 BQC196614:BQC196617 BZY196614:BZY196617 CJU196614:CJU196617 CTQ196614:CTQ196617 DDM196614:DDM196617 DNI196614:DNI196617 DXE196614:DXE196617 EHA196614:EHA196617 EQW196614:EQW196617 FAS196614:FAS196617 FKO196614:FKO196617 FUK196614:FUK196617 GEG196614:GEG196617 GOC196614:GOC196617 GXY196614:GXY196617 HHU196614:HHU196617 HRQ196614:HRQ196617 IBM196614:IBM196617 ILI196614:ILI196617 IVE196614:IVE196617 JFA196614:JFA196617 JOW196614:JOW196617 JYS196614:JYS196617 KIO196614:KIO196617 KSK196614:KSK196617 LCG196614:LCG196617 LMC196614:LMC196617 LVY196614:LVY196617 MFU196614:MFU196617 MPQ196614:MPQ196617 MZM196614:MZM196617 NJI196614:NJI196617 NTE196614:NTE196617 ODA196614:ODA196617 OMW196614:OMW196617 OWS196614:OWS196617 PGO196614:PGO196617 PQK196614:PQK196617 QAG196614:QAG196617 QKC196614:QKC196617 QTY196614:QTY196617 RDU196614:RDU196617 RNQ196614:RNQ196617 RXM196614:RXM196617 SHI196614:SHI196617 SRE196614:SRE196617 TBA196614:TBA196617 TKW196614:TKW196617 TUS196614:TUS196617 UEO196614:UEO196617 UOK196614:UOK196617 UYG196614:UYG196617 VIC196614:VIC196617 VRY196614:VRY196617 WBU196614:WBU196617 WLQ196614:WLQ196617 WVM196614:WVM196617 E262150:E262153 JA262150:JA262153 SW262150:SW262153 ACS262150:ACS262153 AMO262150:AMO262153 AWK262150:AWK262153 BGG262150:BGG262153 BQC262150:BQC262153 BZY262150:BZY262153 CJU262150:CJU262153 CTQ262150:CTQ262153 DDM262150:DDM262153 DNI262150:DNI262153 DXE262150:DXE262153 EHA262150:EHA262153 EQW262150:EQW262153 FAS262150:FAS262153 FKO262150:FKO262153 FUK262150:FUK262153 GEG262150:GEG262153 GOC262150:GOC262153 GXY262150:GXY262153 HHU262150:HHU262153 HRQ262150:HRQ262153 IBM262150:IBM262153 ILI262150:ILI262153 IVE262150:IVE262153 JFA262150:JFA262153 JOW262150:JOW262153 JYS262150:JYS262153 KIO262150:KIO262153 KSK262150:KSK262153 LCG262150:LCG262153 LMC262150:LMC262153 LVY262150:LVY262153 MFU262150:MFU262153 MPQ262150:MPQ262153 MZM262150:MZM262153 NJI262150:NJI262153 NTE262150:NTE262153 ODA262150:ODA262153 OMW262150:OMW262153 OWS262150:OWS262153 PGO262150:PGO262153 PQK262150:PQK262153 QAG262150:QAG262153 QKC262150:QKC262153 QTY262150:QTY262153 RDU262150:RDU262153 RNQ262150:RNQ262153 RXM262150:RXM262153 SHI262150:SHI262153 SRE262150:SRE262153 TBA262150:TBA262153 TKW262150:TKW262153 TUS262150:TUS262153 UEO262150:UEO262153 UOK262150:UOK262153 UYG262150:UYG262153 VIC262150:VIC262153 VRY262150:VRY262153 WBU262150:WBU262153 WLQ262150:WLQ262153 WVM262150:WVM262153 E327686:E327689 JA327686:JA327689 SW327686:SW327689 ACS327686:ACS327689 AMO327686:AMO327689 AWK327686:AWK327689 BGG327686:BGG327689 BQC327686:BQC327689 BZY327686:BZY327689 CJU327686:CJU327689 CTQ327686:CTQ327689 DDM327686:DDM327689 DNI327686:DNI327689 DXE327686:DXE327689 EHA327686:EHA327689 EQW327686:EQW327689 FAS327686:FAS327689 FKO327686:FKO327689 FUK327686:FUK327689 GEG327686:GEG327689 GOC327686:GOC327689 GXY327686:GXY327689 HHU327686:HHU327689 HRQ327686:HRQ327689 IBM327686:IBM327689 ILI327686:ILI327689 IVE327686:IVE327689 JFA327686:JFA327689 JOW327686:JOW327689 JYS327686:JYS327689 KIO327686:KIO327689 KSK327686:KSK327689 LCG327686:LCG327689 LMC327686:LMC327689 LVY327686:LVY327689 MFU327686:MFU327689 MPQ327686:MPQ327689 MZM327686:MZM327689 NJI327686:NJI327689 NTE327686:NTE327689 ODA327686:ODA327689 OMW327686:OMW327689 OWS327686:OWS327689 PGO327686:PGO327689 PQK327686:PQK327689 QAG327686:QAG327689 QKC327686:QKC327689 QTY327686:QTY327689 RDU327686:RDU327689 RNQ327686:RNQ327689 RXM327686:RXM327689 SHI327686:SHI327689 SRE327686:SRE327689 TBA327686:TBA327689 TKW327686:TKW327689 TUS327686:TUS327689 UEO327686:UEO327689 UOK327686:UOK327689 UYG327686:UYG327689 VIC327686:VIC327689 VRY327686:VRY327689 WBU327686:WBU327689 WLQ327686:WLQ327689 WVM327686:WVM327689 E393222:E393225 JA393222:JA393225 SW393222:SW393225 ACS393222:ACS393225 AMO393222:AMO393225 AWK393222:AWK393225 BGG393222:BGG393225 BQC393222:BQC393225 BZY393222:BZY393225 CJU393222:CJU393225 CTQ393222:CTQ393225 DDM393222:DDM393225 DNI393222:DNI393225 DXE393222:DXE393225 EHA393222:EHA393225 EQW393222:EQW393225 FAS393222:FAS393225 FKO393222:FKO393225 FUK393222:FUK393225 GEG393222:GEG393225 GOC393222:GOC393225 GXY393222:GXY393225 HHU393222:HHU393225 HRQ393222:HRQ393225 IBM393222:IBM393225 ILI393222:ILI393225 IVE393222:IVE393225 JFA393222:JFA393225 JOW393222:JOW393225 JYS393222:JYS393225 KIO393222:KIO393225 KSK393222:KSK393225 LCG393222:LCG393225 LMC393222:LMC393225 LVY393222:LVY393225 MFU393222:MFU393225 MPQ393222:MPQ393225 MZM393222:MZM393225 NJI393222:NJI393225 NTE393222:NTE393225 ODA393222:ODA393225 OMW393222:OMW393225 OWS393222:OWS393225 PGO393222:PGO393225 PQK393222:PQK393225 QAG393222:QAG393225 QKC393222:QKC393225 QTY393222:QTY393225 RDU393222:RDU393225 RNQ393222:RNQ393225 RXM393222:RXM393225 SHI393222:SHI393225 SRE393222:SRE393225 TBA393222:TBA393225 TKW393222:TKW393225 TUS393222:TUS393225 UEO393222:UEO393225 UOK393222:UOK393225 UYG393222:UYG393225 VIC393222:VIC393225 VRY393222:VRY393225 WBU393222:WBU393225 WLQ393222:WLQ393225 WVM393222:WVM393225 E458758:E458761 JA458758:JA458761 SW458758:SW458761 ACS458758:ACS458761 AMO458758:AMO458761 AWK458758:AWK458761 BGG458758:BGG458761 BQC458758:BQC458761 BZY458758:BZY458761 CJU458758:CJU458761 CTQ458758:CTQ458761 DDM458758:DDM458761 DNI458758:DNI458761 DXE458758:DXE458761 EHA458758:EHA458761 EQW458758:EQW458761 FAS458758:FAS458761 FKO458758:FKO458761 FUK458758:FUK458761 GEG458758:GEG458761 GOC458758:GOC458761 GXY458758:GXY458761 HHU458758:HHU458761 HRQ458758:HRQ458761 IBM458758:IBM458761 ILI458758:ILI458761 IVE458758:IVE458761 JFA458758:JFA458761 JOW458758:JOW458761 JYS458758:JYS458761 KIO458758:KIO458761 KSK458758:KSK458761 LCG458758:LCG458761 LMC458758:LMC458761 LVY458758:LVY458761 MFU458758:MFU458761 MPQ458758:MPQ458761 MZM458758:MZM458761 NJI458758:NJI458761 NTE458758:NTE458761 ODA458758:ODA458761 OMW458758:OMW458761 OWS458758:OWS458761 PGO458758:PGO458761 PQK458758:PQK458761 QAG458758:QAG458761 QKC458758:QKC458761 QTY458758:QTY458761 RDU458758:RDU458761 RNQ458758:RNQ458761 RXM458758:RXM458761 SHI458758:SHI458761 SRE458758:SRE458761 TBA458758:TBA458761 TKW458758:TKW458761 TUS458758:TUS458761 UEO458758:UEO458761 UOK458758:UOK458761 UYG458758:UYG458761 VIC458758:VIC458761 VRY458758:VRY458761 WBU458758:WBU458761 WLQ458758:WLQ458761 WVM458758:WVM458761 E524294:E524297 JA524294:JA524297 SW524294:SW524297 ACS524294:ACS524297 AMO524294:AMO524297 AWK524294:AWK524297 BGG524294:BGG524297 BQC524294:BQC524297 BZY524294:BZY524297 CJU524294:CJU524297 CTQ524294:CTQ524297 DDM524294:DDM524297 DNI524294:DNI524297 DXE524294:DXE524297 EHA524294:EHA524297 EQW524294:EQW524297 FAS524294:FAS524297 FKO524294:FKO524297 FUK524294:FUK524297 GEG524294:GEG524297 GOC524294:GOC524297 GXY524294:GXY524297 HHU524294:HHU524297 HRQ524294:HRQ524297 IBM524294:IBM524297 ILI524294:ILI524297 IVE524294:IVE524297 JFA524294:JFA524297 JOW524294:JOW524297 JYS524294:JYS524297 KIO524294:KIO524297 KSK524294:KSK524297 LCG524294:LCG524297 LMC524294:LMC524297 LVY524294:LVY524297 MFU524294:MFU524297 MPQ524294:MPQ524297 MZM524294:MZM524297 NJI524294:NJI524297 NTE524294:NTE524297 ODA524294:ODA524297 OMW524294:OMW524297 OWS524294:OWS524297 PGO524294:PGO524297 PQK524294:PQK524297 QAG524294:QAG524297 QKC524294:QKC524297 QTY524294:QTY524297 RDU524294:RDU524297 RNQ524294:RNQ524297 RXM524294:RXM524297 SHI524294:SHI524297 SRE524294:SRE524297 TBA524294:TBA524297 TKW524294:TKW524297 TUS524294:TUS524297 UEO524294:UEO524297 UOK524294:UOK524297 UYG524294:UYG524297 VIC524294:VIC524297 VRY524294:VRY524297 WBU524294:WBU524297 WLQ524294:WLQ524297 WVM524294:WVM524297 E589830:E589833 JA589830:JA589833 SW589830:SW589833 ACS589830:ACS589833 AMO589830:AMO589833 AWK589830:AWK589833 BGG589830:BGG589833 BQC589830:BQC589833 BZY589830:BZY589833 CJU589830:CJU589833 CTQ589830:CTQ589833 DDM589830:DDM589833 DNI589830:DNI589833 DXE589830:DXE589833 EHA589830:EHA589833 EQW589830:EQW589833 FAS589830:FAS589833 FKO589830:FKO589833 FUK589830:FUK589833 GEG589830:GEG589833 GOC589830:GOC589833 GXY589830:GXY589833 HHU589830:HHU589833 HRQ589830:HRQ589833 IBM589830:IBM589833 ILI589830:ILI589833 IVE589830:IVE589833 JFA589830:JFA589833 JOW589830:JOW589833 JYS589830:JYS589833 KIO589830:KIO589833 KSK589830:KSK589833 LCG589830:LCG589833 LMC589830:LMC589833 LVY589830:LVY589833 MFU589830:MFU589833 MPQ589830:MPQ589833 MZM589830:MZM589833 NJI589830:NJI589833 NTE589830:NTE589833 ODA589830:ODA589833 OMW589830:OMW589833 OWS589830:OWS589833 PGO589830:PGO589833 PQK589830:PQK589833 QAG589830:QAG589833 QKC589830:QKC589833 QTY589830:QTY589833 RDU589830:RDU589833 RNQ589830:RNQ589833 RXM589830:RXM589833 SHI589830:SHI589833 SRE589830:SRE589833 TBA589830:TBA589833 TKW589830:TKW589833 TUS589830:TUS589833 UEO589830:UEO589833 UOK589830:UOK589833 UYG589830:UYG589833 VIC589830:VIC589833 VRY589830:VRY589833 WBU589830:WBU589833 WLQ589830:WLQ589833 WVM589830:WVM589833 E655366:E655369 JA655366:JA655369 SW655366:SW655369 ACS655366:ACS655369 AMO655366:AMO655369 AWK655366:AWK655369 BGG655366:BGG655369 BQC655366:BQC655369 BZY655366:BZY655369 CJU655366:CJU655369 CTQ655366:CTQ655369 DDM655366:DDM655369 DNI655366:DNI655369 DXE655366:DXE655369 EHA655366:EHA655369 EQW655366:EQW655369 FAS655366:FAS655369 FKO655366:FKO655369 FUK655366:FUK655369 GEG655366:GEG655369 GOC655366:GOC655369 GXY655366:GXY655369 HHU655366:HHU655369 HRQ655366:HRQ655369 IBM655366:IBM655369 ILI655366:ILI655369 IVE655366:IVE655369 JFA655366:JFA655369 JOW655366:JOW655369 JYS655366:JYS655369 KIO655366:KIO655369 KSK655366:KSK655369 LCG655366:LCG655369 LMC655366:LMC655369 LVY655366:LVY655369 MFU655366:MFU655369 MPQ655366:MPQ655369 MZM655366:MZM655369 NJI655366:NJI655369 NTE655366:NTE655369 ODA655366:ODA655369 OMW655366:OMW655369 OWS655366:OWS655369 PGO655366:PGO655369 PQK655366:PQK655369 QAG655366:QAG655369 QKC655366:QKC655369 QTY655366:QTY655369 RDU655366:RDU655369 RNQ655366:RNQ655369 RXM655366:RXM655369 SHI655366:SHI655369 SRE655366:SRE655369 TBA655366:TBA655369 TKW655366:TKW655369 TUS655366:TUS655369 UEO655366:UEO655369 UOK655366:UOK655369 UYG655366:UYG655369 VIC655366:VIC655369 VRY655366:VRY655369 WBU655366:WBU655369 WLQ655366:WLQ655369 WVM655366:WVM655369 E720902:E720905 JA720902:JA720905 SW720902:SW720905 ACS720902:ACS720905 AMO720902:AMO720905 AWK720902:AWK720905 BGG720902:BGG720905 BQC720902:BQC720905 BZY720902:BZY720905 CJU720902:CJU720905 CTQ720902:CTQ720905 DDM720902:DDM720905 DNI720902:DNI720905 DXE720902:DXE720905 EHA720902:EHA720905 EQW720902:EQW720905 FAS720902:FAS720905 FKO720902:FKO720905 FUK720902:FUK720905 GEG720902:GEG720905 GOC720902:GOC720905 GXY720902:GXY720905 HHU720902:HHU720905 HRQ720902:HRQ720905 IBM720902:IBM720905 ILI720902:ILI720905 IVE720902:IVE720905 JFA720902:JFA720905 JOW720902:JOW720905 JYS720902:JYS720905 KIO720902:KIO720905 KSK720902:KSK720905 LCG720902:LCG720905 LMC720902:LMC720905 LVY720902:LVY720905 MFU720902:MFU720905 MPQ720902:MPQ720905 MZM720902:MZM720905 NJI720902:NJI720905 NTE720902:NTE720905 ODA720902:ODA720905 OMW720902:OMW720905 OWS720902:OWS720905 PGO720902:PGO720905 PQK720902:PQK720905 QAG720902:QAG720905 QKC720902:QKC720905 QTY720902:QTY720905 RDU720902:RDU720905 RNQ720902:RNQ720905 RXM720902:RXM720905 SHI720902:SHI720905 SRE720902:SRE720905 TBA720902:TBA720905 TKW720902:TKW720905 TUS720902:TUS720905 UEO720902:UEO720905 UOK720902:UOK720905 UYG720902:UYG720905 VIC720902:VIC720905 VRY720902:VRY720905 WBU720902:WBU720905 WLQ720902:WLQ720905 WVM720902:WVM720905 E786438:E786441 JA786438:JA786441 SW786438:SW786441 ACS786438:ACS786441 AMO786438:AMO786441 AWK786438:AWK786441 BGG786438:BGG786441 BQC786438:BQC786441 BZY786438:BZY786441 CJU786438:CJU786441 CTQ786438:CTQ786441 DDM786438:DDM786441 DNI786438:DNI786441 DXE786438:DXE786441 EHA786438:EHA786441 EQW786438:EQW786441 FAS786438:FAS786441 FKO786438:FKO786441 FUK786438:FUK786441 GEG786438:GEG786441 GOC786438:GOC786441 GXY786438:GXY786441 HHU786438:HHU786441 HRQ786438:HRQ786441 IBM786438:IBM786441 ILI786438:ILI786441 IVE786438:IVE786441 JFA786438:JFA786441 JOW786438:JOW786441 JYS786438:JYS786441 KIO786438:KIO786441 KSK786438:KSK786441 LCG786438:LCG786441 LMC786438:LMC786441 LVY786438:LVY786441 MFU786438:MFU786441 MPQ786438:MPQ786441 MZM786438:MZM786441 NJI786438:NJI786441 NTE786438:NTE786441 ODA786438:ODA786441 OMW786438:OMW786441 OWS786438:OWS786441 PGO786438:PGO786441 PQK786438:PQK786441 QAG786438:QAG786441 QKC786438:QKC786441 QTY786438:QTY786441 RDU786438:RDU786441 RNQ786438:RNQ786441 RXM786438:RXM786441 SHI786438:SHI786441 SRE786438:SRE786441 TBA786438:TBA786441 TKW786438:TKW786441 TUS786438:TUS786441 UEO786438:UEO786441 UOK786438:UOK786441 UYG786438:UYG786441 VIC786438:VIC786441 VRY786438:VRY786441 WBU786438:WBU786441 WLQ786438:WLQ786441 WVM786438:WVM786441 E851974:E851977 JA851974:JA851977 SW851974:SW851977 ACS851974:ACS851977 AMO851974:AMO851977 AWK851974:AWK851977 BGG851974:BGG851977 BQC851974:BQC851977 BZY851974:BZY851977 CJU851974:CJU851977 CTQ851974:CTQ851977 DDM851974:DDM851977 DNI851974:DNI851977 DXE851974:DXE851977 EHA851974:EHA851977 EQW851974:EQW851977 FAS851974:FAS851977 FKO851974:FKO851977 FUK851974:FUK851977 GEG851974:GEG851977 GOC851974:GOC851977 GXY851974:GXY851977 HHU851974:HHU851977 HRQ851974:HRQ851977 IBM851974:IBM851977 ILI851974:ILI851977 IVE851974:IVE851977 JFA851974:JFA851977 JOW851974:JOW851977 JYS851974:JYS851977 KIO851974:KIO851977 KSK851974:KSK851977 LCG851974:LCG851977 LMC851974:LMC851977 LVY851974:LVY851977 MFU851974:MFU851977 MPQ851974:MPQ851977 MZM851974:MZM851977 NJI851974:NJI851977 NTE851974:NTE851977 ODA851974:ODA851977 OMW851974:OMW851977 OWS851974:OWS851977 PGO851974:PGO851977 PQK851974:PQK851977 QAG851974:QAG851977 QKC851974:QKC851977 QTY851974:QTY851977 RDU851974:RDU851977 RNQ851974:RNQ851977 RXM851974:RXM851977 SHI851974:SHI851977 SRE851974:SRE851977 TBA851974:TBA851977 TKW851974:TKW851977 TUS851974:TUS851977 UEO851974:UEO851977 UOK851974:UOK851977 UYG851974:UYG851977 VIC851974:VIC851977 VRY851974:VRY851977 WBU851974:WBU851977 WLQ851974:WLQ851977 WVM851974:WVM851977 E917510:E917513 JA917510:JA917513 SW917510:SW917513 ACS917510:ACS917513 AMO917510:AMO917513 AWK917510:AWK917513 BGG917510:BGG917513 BQC917510:BQC917513 BZY917510:BZY917513 CJU917510:CJU917513 CTQ917510:CTQ917513 DDM917510:DDM917513 DNI917510:DNI917513 DXE917510:DXE917513 EHA917510:EHA917513 EQW917510:EQW917513 FAS917510:FAS917513 FKO917510:FKO917513 FUK917510:FUK917513 GEG917510:GEG917513 GOC917510:GOC917513 GXY917510:GXY917513 HHU917510:HHU917513 HRQ917510:HRQ917513 IBM917510:IBM917513 ILI917510:ILI917513 IVE917510:IVE917513 JFA917510:JFA917513 JOW917510:JOW917513 JYS917510:JYS917513 KIO917510:KIO917513 KSK917510:KSK917513 LCG917510:LCG917513 LMC917510:LMC917513 LVY917510:LVY917513 MFU917510:MFU917513 MPQ917510:MPQ917513 MZM917510:MZM917513 NJI917510:NJI917513 NTE917510:NTE917513 ODA917510:ODA917513 OMW917510:OMW917513 OWS917510:OWS917513 PGO917510:PGO917513 PQK917510:PQK917513 QAG917510:QAG917513 QKC917510:QKC917513 QTY917510:QTY917513 RDU917510:RDU917513 RNQ917510:RNQ917513 RXM917510:RXM917513 SHI917510:SHI917513 SRE917510:SRE917513 TBA917510:TBA917513 TKW917510:TKW917513 TUS917510:TUS917513 UEO917510:UEO917513 UOK917510:UOK917513 UYG917510:UYG917513 VIC917510:VIC917513 VRY917510:VRY917513 WBU917510:WBU917513 WLQ917510:WLQ917513 WVM917510:WVM917513 E983046:E983049 JA983046:JA983049 SW983046:SW983049 ACS983046:ACS983049 AMO983046:AMO983049 AWK983046:AWK983049 BGG983046:BGG983049 BQC983046:BQC983049 BZY983046:BZY983049 CJU983046:CJU983049 CTQ983046:CTQ983049 DDM983046:DDM983049 DNI983046:DNI983049 DXE983046:DXE983049 EHA983046:EHA983049 EQW983046:EQW983049 FAS983046:FAS983049 FKO983046:FKO983049 FUK983046:FUK983049 GEG983046:GEG983049 GOC983046:GOC983049 GXY983046:GXY983049 HHU983046:HHU983049 HRQ983046:HRQ983049 IBM983046:IBM983049 ILI983046:ILI983049 IVE983046:IVE983049 JFA983046:JFA983049 JOW983046:JOW983049 JYS983046:JYS983049 KIO983046:KIO983049 KSK983046:KSK983049 LCG983046:LCG983049 LMC983046:LMC983049 LVY983046:LVY983049 MFU983046:MFU983049 MPQ983046:MPQ983049 MZM983046:MZM983049 NJI983046:NJI983049 NTE983046:NTE983049 ODA983046:ODA983049 OMW983046:OMW983049 OWS983046:OWS983049 PGO983046:PGO983049 PQK983046:PQK983049 QAG983046:QAG983049 QKC983046:QKC983049 QTY983046:QTY983049 RDU983046:RDU983049 RNQ983046:RNQ983049 RXM983046:RXM983049 SHI983046:SHI983049 SRE983046:SRE983049 TBA983046:TBA983049 TKW983046:TKW983049 TUS983046:TUS983049 UEO983046:UEO983049 UOK983046:UOK983049 UYG983046:UYG983049 VIC983046:VIC983049 VRY983046:VRY983049 WBU983046:WBU983049 WLQ983046:WLQ983049 WVM983046:WVM983049" xr:uid="{11B5AEB4-B15A-4393-A72B-C375623AE9F8}"/>
    <dataValidation allowBlank="1" showInputMessage="1" showErrorMessage="1" prompt="Enter Start date of loan in cell at right" sqref="B10:B11 IX10:IX11 ST10:ST11 ACP10:ACP11 AML10:AML11 AWH10:AWH11 BGD10:BGD11 BPZ10:BPZ11 BZV10:BZV11 CJR10:CJR11 CTN10:CTN11 DDJ10:DDJ11 DNF10:DNF11 DXB10:DXB11 EGX10:EGX11 EQT10:EQT11 FAP10:FAP11 FKL10:FKL11 FUH10:FUH11 GED10:GED11 GNZ10:GNZ11 GXV10:GXV11 HHR10:HHR11 HRN10:HRN11 IBJ10:IBJ11 ILF10:ILF11 IVB10:IVB11 JEX10:JEX11 JOT10:JOT11 JYP10:JYP11 KIL10:KIL11 KSH10:KSH11 LCD10:LCD11 LLZ10:LLZ11 LVV10:LVV11 MFR10:MFR11 MPN10:MPN11 MZJ10:MZJ11 NJF10:NJF11 NTB10:NTB11 OCX10:OCX11 OMT10:OMT11 OWP10:OWP11 PGL10:PGL11 PQH10:PQH11 QAD10:QAD11 QJZ10:QJZ11 QTV10:QTV11 RDR10:RDR11 RNN10:RNN11 RXJ10:RXJ11 SHF10:SHF11 SRB10:SRB11 TAX10:TAX11 TKT10:TKT11 TUP10:TUP11 UEL10:UEL11 UOH10:UOH11 UYD10:UYD11 VHZ10:VHZ11 VRV10:VRV11 WBR10:WBR11 WLN10:WLN11 WVJ10:WVJ11 B65546:B65547 IX65546:IX65547 ST65546:ST65547 ACP65546:ACP65547 AML65546:AML65547 AWH65546:AWH65547 BGD65546:BGD65547 BPZ65546:BPZ65547 BZV65546:BZV65547 CJR65546:CJR65547 CTN65546:CTN65547 DDJ65546:DDJ65547 DNF65546:DNF65547 DXB65546:DXB65547 EGX65546:EGX65547 EQT65546:EQT65547 FAP65546:FAP65547 FKL65546:FKL65547 FUH65546:FUH65547 GED65546:GED65547 GNZ65546:GNZ65547 GXV65546:GXV65547 HHR65546:HHR65547 HRN65546:HRN65547 IBJ65546:IBJ65547 ILF65546:ILF65547 IVB65546:IVB65547 JEX65546:JEX65547 JOT65546:JOT65547 JYP65546:JYP65547 KIL65546:KIL65547 KSH65546:KSH65547 LCD65546:LCD65547 LLZ65546:LLZ65547 LVV65546:LVV65547 MFR65546:MFR65547 MPN65546:MPN65547 MZJ65546:MZJ65547 NJF65546:NJF65547 NTB65546:NTB65547 OCX65546:OCX65547 OMT65546:OMT65547 OWP65546:OWP65547 PGL65546:PGL65547 PQH65546:PQH65547 QAD65546:QAD65547 QJZ65546:QJZ65547 QTV65546:QTV65547 RDR65546:RDR65547 RNN65546:RNN65547 RXJ65546:RXJ65547 SHF65546:SHF65547 SRB65546:SRB65547 TAX65546:TAX65547 TKT65546:TKT65547 TUP65546:TUP65547 UEL65546:UEL65547 UOH65546:UOH65547 UYD65546:UYD65547 VHZ65546:VHZ65547 VRV65546:VRV65547 WBR65546:WBR65547 WLN65546:WLN65547 WVJ65546:WVJ65547 B131082:B131083 IX131082:IX131083 ST131082:ST131083 ACP131082:ACP131083 AML131082:AML131083 AWH131082:AWH131083 BGD131082:BGD131083 BPZ131082:BPZ131083 BZV131082:BZV131083 CJR131082:CJR131083 CTN131082:CTN131083 DDJ131082:DDJ131083 DNF131082:DNF131083 DXB131082:DXB131083 EGX131082:EGX131083 EQT131082:EQT131083 FAP131082:FAP131083 FKL131082:FKL131083 FUH131082:FUH131083 GED131082:GED131083 GNZ131082:GNZ131083 GXV131082:GXV131083 HHR131082:HHR131083 HRN131082:HRN131083 IBJ131082:IBJ131083 ILF131082:ILF131083 IVB131082:IVB131083 JEX131082:JEX131083 JOT131082:JOT131083 JYP131082:JYP131083 KIL131082:KIL131083 KSH131082:KSH131083 LCD131082:LCD131083 LLZ131082:LLZ131083 LVV131082:LVV131083 MFR131082:MFR131083 MPN131082:MPN131083 MZJ131082:MZJ131083 NJF131082:NJF131083 NTB131082:NTB131083 OCX131082:OCX131083 OMT131082:OMT131083 OWP131082:OWP131083 PGL131082:PGL131083 PQH131082:PQH131083 QAD131082:QAD131083 QJZ131082:QJZ131083 QTV131082:QTV131083 RDR131082:RDR131083 RNN131082:RNN131083 RXJ131082:RXJ131083 SHF131082:SHF131083 SRB131082:SRB131083 TAX131082:TAX131083 TKT131082:TKT131083 TUP131082:TUP131083 UEL131082:UEL131083 UOH131082:UOH131083 UYD131082:UYD131083 VHZ131082:VHZ131083 VRV131082:VRV131083 WBR131082:WBR131083 WLN131082:WLN131083 WVJ131082:WVJ131083 B196618:B196619 IX196618:IX196619 ST196618:ST196619 ACP196618:ACP196619 AML196618:AML196619 AWH196618:AWH196619 BGD196618:BGD196619 BPZ196618:BPZ196619 BZV196618:BZV196619 CJR196618:CJR196619 CTN196618:CTN196619 DDJ196618:DDJ196619 DNF196618:DNF196619 DXB196618:DXB196619 EGX196618:EGX196619 EQT196618:EQT196619 FAP196618:FAP196619 FKL196618:FKL196619 FUH196618:FUH196619 GED196618:GED196619 GNZ196618:GNZ196619 GXV196618:GXV196619 HHR196618:HHR196619 HRN196618:HRN196619 IBJ196618:IBJ196619 ILF196618:ILF196619 IVB196618:IVB196619 JEX196618:JEX196619 JOT196618:JOT196619 JYP196618:JYP196619 KIL196618:KIL196619 KSH196618:KSH196619 LCD196618:LCD196619 LLZ196618:LLZ196619 LVV196618:LVV196619 MFR196618:MFR196619 MPN196618:MPN196619 MZJ196618:MZJ196619 NJF196618:NJF196619 NTB196618:NTB196619 OCX196618:OCX196619 OMT196618:OMT196619 OWP196618:OWP196619 PGL196618:PGL196619 PQH196618:PQH196619 QAD196618:QAD196619 QJZ196618:QJZ196619 QTV196618:QTV196619 RDR196618:RDR196619 RNN196618:RNN196619 RXJ196618:RXJ196619 SHF196618:SHF196619 SRB196618:SRB196619 TAX196618:TAX196619 TKT196618:TKT196619 TUP196618:TUP196619 UEL196618:UEL196619 UOH196618:UOH196619 UYD196618:UYD196619 VHZ196618:VHZ196619 VRV196618:VRV196619 WBR196618:WBR196619 WLN196618:WLN196619 WVJ196618:WVJ196619 B262154:B262155 IX262154:IX262155 ST262154:ST262155 ACP262154:ACP262155 AML262154:AML262155 AWH262154:AWH262155 BGD262154:BGD262155 BPZ262154:BPZ262155 BZV262154:BZV262155 CJR262154:CJR262155 CTN262154:CTN262155 DDJ262154:DDJ262155 DNF262154:DNF262155 DXB262154:DXB262155 EGX262154:EGX262155 EQT262154:EQT262155 FAP262154:FAP262155 FKL262154:FKL262155 FUH262154:FUH262155 GED262154:GED262155 GNZ262154:GNZ262155 GXV262154:GXV262155 HHR262154:HHR262155 HRN262154:HRN262155 IBJ262154:IBJ262155 ILF262154:ILF262155 IVB262154:IVB262155 JEX262154:JEX262155 JOT262154:JOT262155 JYP262154:JYP262155 KIL262154:KIL262155 KSH262154:KSH262155 LCD262154:LCD262155 LLZ262154:LLZ262155 LVV262154:LVV262155 MFR262154:MFR262155 MPN262154:MPN262155 MZJ262154:MZJ262155 NJF262154:NJF262155 NTB262154:NTB262155 OCX262154:OCX262155 OMT262154:OMT262155 OWP262154:OWP262155 PGL262154:PGL262155 PQH262154:PQH262155 QAD262154:QAD262155 QJZ262154:QJZ262155 QTV262154:QTV262155 RDR262154:RDR262155 RNN262154:RNN262155 RXJ262154:RXJ262155 SHF262154:SHF262155 SRB262154:SRB262155 TAX262154:TAX262155 TKT262154:TKT262155 TUP262154:TUP262155 UEL262154:UEL262155 UOH262154:UOH262155 UYD262154:UYD262155 VHZ262154:VHZ262155 VRV262154:VRV262155 WBR262154:WBR262155 WLN262154:WLN262155 WVJ262154:WVJ262155 B327690:B327691 IX327690:IX327691 ST327690:ST327691 ACP327690:ACP327691 AML327690:AML327691 AWH327690:AWH327691 BGD327690:BGD327691 BPZ327690:BPZ327691 BZV327690:BZV327691 CJR327690:CJR327691 CTN327690:CTN327691 DDJ327690:DDJ327691 DNF327690:DNF327691 DXB327690:DXB327691 EGX327690:EGX327691 EQT327690:EQT327691 FAP327690:FAP327691 FKL327690:FKL327691 FUH327690:FUH327691 GED327690:GED327691 GNZ327690:GNZ327691 GXV327690:GXV327691 HHR327690:HHR327691 HRN327690:HRN327691 IBJ327690:IBJ327691 ILF327690:ILF327691 IVB327690:IVB327691 JEX327690:JEX327691 JOT327690:JOT327691 JYP327690:JYP327691 KIL327690:KIL327691 KSH327690:KSH327691 LCD327690:LCD327691 LLZ327690:LLZ327691 LVV327690:LVV327691 MFR327690:MFR327691 MPN327690:MPN327691 MZJ327690:MZJ327691 NJF327690:NJF327691 NTB327690:NTB327691 OCX327690:OCX327691 OMT327690:OMT327691 OWP327690:OWP327691 PGL327690:PGL327691 PQH327690:PQH327691 QAD327690:QAD327691 QJZ327690:QJZ327691 QTV327690:QTV327691 RDR327690:RDR327691 RNN327690:RNN327691 RXJ327690:RXJ327691 SHF327690:SHF327691 SRB327690:SRB327691 TAX327690:TAX327691 TKT327690:TKT327691 TUP327690:TUP327691 UEL327690:UEL327691 UOH327690:UOH327691 UYD327690:UYD327691 VHZ327690:VHZ327691 VRV327690:VRV327691 WBR327690:WBR327691 WLN327690:WLN327691 WVJ327690:WVJ327691 B393226:B393227 IX393226:IX393227 ST393226:ST393227 ACP393226:ACP393227 AML393226:AML393227 AWH393226:AWH393227 BGD393226:BGD393227 BPZ393226:BPZ393227 BZV393226:BZV393227 CJR393226:CJR393227 CTN393226:CTN393227 DDJ393226:DDJ393227 DNF393226:DNF393227 DXB393226:DXB393227 EGX393226:EGX393227 EQT393226:EQT393227 FAP393226:FAP393227 FKL393226:FKL393227 FUH393226:FUH393227 GED393226:GED393227 GNZ393226:GNZ393227 GXV393226:GXV393227 HHR393226:HHR393227 HRN393226:HRN393227 IBJ393226:IBJ393227 ILF393226:ILF393227 IVB393226:IVB393227 JEX393226:JEX393227 JOT393226:JOT393227 JYP393226:JYP393227 KIL393226:KIL393227 KSH393226:KSH393227 LCD393226:LCD393227 LLZ393226:LLZ393227 LVV393226:LVV393227 MFR393226:MFR393227 MPN393226:MPN393227 MZJ393226:MZJ393227 NJF393226:NJF393227 NTB393226:NTB393227 OCX393226:OCX393227 OMT393226:OMT393227 OWP393226:OWP393227 PGL393226:PGL393227 PQH393226:PQH393227 QAD393226:QAD393227 QJZ393226:QJZ393227 QTV393226:QTV393227 RDR393226:RDR393227 RNN393226:RNN393227 RXJ393226:RXJ393227 SHF393226:SHF393227 SRB393226:SRB393227 TAX393226:TAX393227 TKT393226:TKT393227 TUP393226:TUP393227 UEL393226:UEL393227 UOH393226:UOH393227 UYD393226:UYD393227 VHZ393226:VHZ393227 VRV393226:VRV393227 WBR393226:WBR393227 WLN393226:WLN393227 WVJ393226:WVJ393227 B458762:B458763 IX458762:IX458763 ST458762:ST458763 ACP458762:ACP458763 AML458762:AML458763 AWH458762:AWH458763 BGD458762:BGD458763 BPZ458762:BPZ458763 BZV458762:BZV458763 CJR458762:CJR458763 CTN458762:CTN458763 DDJ458762:DDJ458763 DNF458762:DNF458763 DXB458762:DXB458763 EGX458762:EGX458763 EQT458762:EQT458763 FAP458762:FAP458763 FKL458762:FKL458763 FUH458762:FUH458763 GED458762:GED458763 GNZ458762:GNZ458763 GXV458762:GXV458763 HHR458762:HHR458763 HRN458762:HRN458763 IBJ458762:IBJ458763 ILF458762:ILF458763 IVB458762:IVB458763 JEX458762:JEX458763 JOT458762:JOT458763 JYP458762:JYP458763 KIL458762:KIL458763 KSH458762:KSH458763 LCD458762:LCD458763 LLZ458762:LLZ458763 LVV458762:LVV458763 MFR458762:MFR458763 MPN458762:MPN458763 MZJ458762:MZJ458763 NJF458762:NJF458763 NTB458762:NTB458763 OCX458762:OCX458763 OMT458762:OMT458763 OWP458762:OWP458763 PGL458762:PGL458763 PQH458762:PQH458763 QAD458762:QAD458763 QJZ458762:QJZ458763 QTV458762:QTV458763 RDR458762:RDR458763 RNN458762:RNN458763 RXJ458762:RXJ458763 SHF458762:SHF458763 SRB458762:SRB458763 TAX458762:TAX458763 TKT458762:TKT458763 TUP458762:TUP458763 UEL458762:UEL458763 UOH458762:UOH458763 UYD458762:UYD458763 VHZ458762:VHZ458763 VRV458762:VRV458763 WBR458762:WBR458763 WLN458762:WLN458763 WVJ458762:WVJ458763 B524298:B524299 IX524298:IX524299 ST524298:ST524299 ACP524298:ACP524299 AML524298:AML524299 AWH524298:AWH524299 BGD524298:BGD524299 BPZ524298:BPZ524299 BZV524298:BZV524299 CJR524298:CJR524299 CTN524298:CTN524299 DDJ524298:DDJ524299 DNF524298:DNF524299 DXB524298:DXB524299 EGX524298:EGX524299 EQT524298:EQT524299 FAP524298:FAP524299 FKL524298:FKL524299 FUH524298:FUH524299 GED524298:GED524299 GNZ524298:GNZ524299 GXV524298:GXV524299 HHR524298:HHR524299 HRN524298:HRN524299 IBJ524298:IBJ524299 ILF524298:ILF524299 IVB524298:IVB524299 JEX524298:JEX524299 JOT524298:JOT524299 JYP524298:JYP524299 KIL524298:KIL524299 KSH524298:KSH524299 LCD524298:LCD524299 LLZ524298:LLZ524299 LVV524298:LVV524299 MFR524298:MFR524299 MPN524298:MPN524299 MZJ524298:MZJ524299 NJF524298:NJF524299 NTB524298:NTB524299 OCX524298:OCX524299 OMT524298:OMT524299 OWP524298:OWP524299 PGL524298:PGL524299 PQH524298:PQH524299 QAD524298:QAD524299 QJZ524298:QJZ524299 QTV524298:QTV524299 RDR524298:RDR524299 RNN524298:RNN524299 RXJ524298:RXJ524299 SHF524298:SHF524299 SRB524298:SRB524299 TAX524298:TAX524299 TKT524298:TKT524299 TUP524298:TUP524299 UEL524298:UEL524299 UOH524298:UOH524299 UYD524298:UYD524299 VHZ524298:VHZ524299 VRV524298:VRV524299 WBR524298:WBR524299 WLN524298:WLN524299 WVJ524298:WVJ524299 B589834:B589835 IX589834:IX589835 ST589834:ST589835 ACP589834:ACP589835 AML589834:AML589835 AWH589834:AWH589835 BGD589834:BGD589835 BPZ589834:BPZ589835 BZV589834:BZV589835 CJR589834:CJR589835 CTN589834:CTN589835 DDJ589834:DDJ589835 DNF589834:DNF589835 DXB589834:DXB589835 EGX589834:EGX589835 EQT589834:EQT589835 FAP589834:FAP589835 FKL589834:FKL589835 FUH589834:FUH589835 GED589834:GED589835 GNZ589834:GNZ589835 GXV589834:GXV589835 HHR589834:HHR589835 HRN589834:HRN589835 IBJ589834:IBJ589835 ILF589834:ILF589835 IVB589834:IVB589835 JEX589834:JEX589835 JOT589834:JOT589835 JYP589834:JYP589835 KIL589834:KIL589835 KSH589834:KSH589835 LCD589834:LCD589835 LLZ589834:LLZ589835 LVV589834:LVV589835 MFR589834:MFR589835 MPN589834:MPN589835 MZJ589834:MZJ589835 NJF589834:NJF589835 NTB589834:NTB589835 OCX589834:OCX589835 OMT589834:OMT589835 OWP589834:OWP589835 PGL589834:PGL589835 PQH589834:PQH589835 QAD589834:QAD589835 QJZ589834:QJZ589835 QTV589834:QTV589835 RDR589834:RDR589835 RNN589834:RNN589835 RXJ589834:RXJ589835 SHF589834:SHF589835 SRB589834:SRB589835 TAX589834:TAX589835 TKT589834:TKT589835 TUP589834:TUP589835 UEL589834:UEL589835 UOH589834:UOH589835 UYD589834:UYD589835 VHZ589834:VHZ589835 VRV589834:VRV589835 WBR589834:WBR589835 WLN589834:WLN589835 WVJ589834:WVJ589835 B655370:B655371 IX655370:IX655371 ST655370:ST655371 ACP655370:ACP655371 AML655370:AML655371 AWH655370:AWH655371 BGD655370:BGD655371 BPZ655370:BPZ655371 BZV655370:BZV655371 CJR655370:CJR655371 CTN655370:CTN655371 DDJ655370:DDJ655371 DNF655370:DNF655371 DXB655370:DXB655371 EGX655370:EGX655371 EQT655370:EQT655371 FAP655370:FAP655371 FKL655370:FKL655371 FUH655370:FUH655371 GED655370:GED655371 GNZ655370:GNZ655371 GXV655370:GXV655371 HHR655370:HHR655371 HRN655370:HRN655371 IBJ655370:IBJ655371 ILF655370:ILF655371 IVB655370:IVB655371 JEX655370:JEX655371 JOT655370:JOT655371 JYP655370:JYP655371 KIL655370:KIL655371 KSH655370:KSH655371 LCD655370:LCD655371 LLZ655370:LLZ655371 LVV655370:LVV655371 MFR655370:MFR655371 MPN655370:MPN655371 MZJ655370:MZJ655371 NJF655370:NJF655371 NTB655370:NTB655371 OCX655370:OCX655371 OMT655370:OMT655371 OWP655370:OWP655371 PGL655370:PGL655371 PQH655370:PQH655371 QAD655370:QAD655371 QJZ655370:QJZ655371 QTV655370:QTV655371 RDR655370:RDR655371 RNN655370:RNN655371 RXJ655370:RXJ655371 SHF655370:SHF655371 SRB655370:SRB655371 TAX655370:TAX655371 TKT655370:TKT655371 TUP655370:TUP655371 UEL655370:UEL655371 UOH655370:UOH655371 UYD655370:UYD655371 VHZ655370:VHZ655371 VRV655370:VRV655371 WBR655370:WBR655371 WLN655370:WLN655371 WVJ655370:WVJ655371 B720906:B720907 IX720906:IX720907 ST720906:ST720907 ACP720906:ACP720907 AML720906:AML720907 AWH720906:AWH720907 BGD720906:BGD720907 BPZ720906:BPZ720907 BZV720906:BZV720907 CJR720906:CJR720907 CTN720906:CTN720907 DDJ720906:DDJ720907 DNF720906:DNF720907 DXB720906:DXB720907 EGX720906:EGX720907 EQT720906:EQT720907 FAP720906:FAP720907 FKL720906:FKL720907 FUH720906:FUH720907 GED720906:GED720907 GNZ720906:GNZ720907 GXV720906:GXV720907 HHR720906:HHR720907 HRN720906:HRN720907 IBJ720906:IBJ720907 ILF720906:ILF720907 IVB720906:IVB720907 JEX720906:JEX720907 JOT720906:JOT720907 JYP720906:JYP720907 KIL720906:KIL720907 KSH720906:KSH720907 LCD720906:LCD720907 LLZ720906:LLZ720907 LVV720906:LVV720907 MFR720906:MFR720907 MPN720906:MPN720907 MZJ720906:MZJ720907 NJF720906:NJF720907 NTB720906:NTB720907 OCX720906:OCX720907 OMT720906:OMT720907 OWP720906:OWP720907 PGL720906:PGL720907 PQH720906:PQH720907 QAD720906:QAD720907 QJZ720906:QJZ720907 QTV720906:QTV720907 RDR720906:RDR720907 RNN720906:RNN720907 RXJ720906:RXJ720907 SHF720906:SHF720907 SRB720906:SRB720907 TAX720906:TAX720907 TKT720906:TKT720907 TUP720906:TUP720907 UEL720906:UEL720907 UOH720906:UOH720907 UYD720906:UYD720907 VHZ720906:VHZ720907 VRV720906:VRV720907 WBR720906:WBR720907 WLN720906:WLN720907 WVJ720906:WVJ720907 B786442:B786443 IX786442:IX786443 ST786442:ST786443 ACP786442:ACP786443 AML786442:AML786443 AWH786442:AWH786443 BGD786442:BGD786443 BPZ786442:BPZ786443 BZV786442:BZV786443 CJR786442:CJR786443 CTN786442:CTN786443 DDJ786442:DDJ786443 DNF786442:DNF786443 DXB786442:DXB786443 EGX786442:EGX786443 EQT786442:EQT786443 FAP786442:FAP786443 FKL786442:FKL786443 FUH786442:FUH786443 GED786442:GED786443 GNZ786442:GNZ786443 GXV786442:GXV786443 HHR786442:HHR786443 HRN786442:HRN786443 IBJ786442:IBJ786443 ILF786442:ILF786443 IVB786442:IVB786443 JEX786442:JEX786443 JOT786442:JOT786443 JYP786442:JYP786443 KIL786442:KIL786443 KSH786442:KSH786443 LCD786442:LCD786443 LLZ786442:LLZ786443 LVV786442:LVV786443 MFR786442:MFR786443 MPN786442:MPN786443 MZJ786442:MZJ786443 NJF786442:NJF786443 NTB786442:NTB786443 OCX786442:OCX786443 OMT786442:OMT786443 OWP786442:OWP786443 PGL786442:PGL786443 PQH786442:PQH786443 QAD786442:QAD786443 QJZ786442:QJZ786443 QTV786442:QTV786443 RDR786442:RDR786443 RNN786442:RNN786443 RXJ786442:RXJ786443 SHF786442:SHF786443 SRB786442:SRB786443 TAX786442:TAX786443 TKT786442:TKT786443 TUP786442:TUP786443 UEL786442:UEL786443 UOH786442:UOH786443 UYD786442:UYD786443 VHZ786442:VHZ786443 VRV786442:VRV786443 WBR786442:WBR786443 WLN786442:WLN786443 WVJ786442:WVJ786443 B851978:B851979 IX851978:IX851979 ST851978:ST851979 ACP851978:ACP851979 AML851978:AML851979 AWH851978:AWH851979 BGD851978:BGD851979 BPZ851978:BPZ851979 BZV851978:BZV851979 CJR851978:CJR851979 CTN851978:CTN851979 DDJ851978:DDJ851979 DNF851978:DNF851979 DXB851978:DXB851979 EGX851978:EGX851979 EQT851978:EQT851979 FAP851978:FAP851979 FKL851978:FKL851979 FUH851978:FUH851979 GED851978:GED851979 GNZ851978:GNZ851979 GXV851978:GXV851979 HHR851978:HHR851979 HRN851978:HRN851979 IBJ851978:IBJ851979 ILF851978:ILF851979 IVB851978:IVB851979 JEX851978:JEX851979 JOT851978:JOT851979 JYP851978:JYP851979 KIL851978:KIL851979 KSH851978:KSH851979 LCD851978:LCD851979 LLZ851978:LLZ851979 LVV851978:LVV851979 MFR851978:MFR851979 MPN851978:MPN851979 MZJ851978:MZJ851979 NJF851978:NJF851979 NTB851978:NTB851979 OCX851978:OCX851979 OMT851978:OMT851979 OWP851978:OWP851979 PGL851978:PGL851979 PQH851978:PQH851979 QAD851978:QAD851979 QJZ851978:QJZ851979 QTV851978:QTV851979 RDR851978:RDR851979 RNN851978:RNN851979 RXJ851978:RXJ851979 SHF851978:SHF851979 SRB851978:SRB851979 TAX851978:TAX851979 TKT851978:TKT851979 TUP851978:TUP851979 UEL851978:UEL851979 UOH851978:UOH851979 UYD851978:UYD851979 VHZ851978:VHZ851979 VRV851978:VRV851979 WBR851978:WBR851979 WLN851978:WLN851979 WVJ851978:WVJ851979 B917514:B917515 IX917514:IX917515 ST917514:ST917515 ACP917514:ACP917515 AML917514:AML917515 AWH917514:AWH917515 BGD917514:BGD917515 BPZ917514:BPZ917515 BZV917514:BZV917515 CJR917514:CJR917515 CTN917514:CTN917515 DDJ917514:DDJ917515 DNF917514:DNF917515 DXB917514:DXB917515 EGX917514:EGX917515 EQT917514:EQT917515 FAP917514:FAP917515 FKL917514:FKL917515 FUH917514:FUH917515 GED917514:GED917515 GNZ917514:GNZ917515 GXV917514:GXV917515 HHR917514:HHR917515 HRN917514:HRN917515 IBJ917514:IBJ917515 ILF917514:ILF917515 IVB917514:IVB917515 JEX917514:JEX917515 JOT917514:JOT917515 JYP917514:JYP917515 KIL917514:KIL917515 KSH917514:KSH917515 LCD917514:LCD917515 LLZ917514:LLZ917515 LVV917514:LVV917515 MFR917514:MFR917515 MPN917514:MPN917515 MZJ917514:MZJ917515 NJF917514:NJF917515 NTB917514:NTB917515 OCX917514:OCX917515 OMT917514:OMT917515 OWP917514:OWP917515 PGL917514:PGL917515 PQH917514:PQH917515 QAD917514:QAD917515 QJZ917514:QJZ917515 QTV917514:QTV917515 RDR917514:RDR917515 RNN917514:RNN917515 RXJ917514:RXJ917515 SHF917514:SHF917515 SRB917514:SRB917515 TAX917514:TAX917515 TKT917514:TKT917515 TUP917514:TUP917515 UEL917514:UEL917515 UOH917514:UOH917515 UYD917514:UYD917515 VHZ917514:VHZ917515 VRV917514:VRV917515 WBR917514:WBR917515 WLN917514:WLN917515 WVJ917514:WVJ917515 B983050:B983051 IX983050:IX983051 ST983050:ST983051 ACP983050:ACP983051 AML983050:AML983051 AWH983050:AWH983051 BGD983050:BGD983051 BPZ983050:BPZ983051 BZV983050:BZV983051 CJR983050:CJR983051 CTN983050:CTN983051 DDJ983050:DDJ983051 DNF983050:DNF983051 DXB983050:DXB983051 EGX983050:EGX983051 EQT983050:EQT983051 FAP983050:FAP983051 FKL983050:FKL983051 FUH983050:FUH983051 GED983050:GED983051 GNZ983050:GNZ983051 GXV983050:GXV983051 HHR983050:HHR983051 HRN983050:HRN983051 IBJ983050:IBJ983051 ILF983050:ILF983051 IVB983050:IVB983051 JEX983050:JEX983051 JOT983050:JOT983051 JYP983050:JYP983051 KIL983050:KIL983051 KSH983050:KSH983051 LCD983050:LCD983051 LLZ983050:LLZ983051 LVV983050:LVV983051 MFR983050:MFR983051 MPN983050:MPN983051 MZJ983050:MZJ983051 NJF983050:NJF983051 NTB983050:NTB983051 OCX983050:OCX983051 OMT983050:OMT983051 OWP983050:OWP983051 PGL983050:PGL983051 PQH983050:PQH983051 QAD983050:QAD983051 QJZ983050:QJZ983051 QTV983050:QTV983051 RDR983050:RDR983051 RNN983050:RNN983051 RXJ983050:RXJ983051 SHF983050:SHF983051 SRB983050:SRB983051 TAX983050:TAX983051 TKT983050:TKT983051 TUP983050:TUP983051 UEL983050:UEL983051 UOH983050:UOH983051 UYD983050:UYD983051 VHZ983050:VHZ983051 VRV983050:VRV983051 WBR983050:WBR983051 WLN983050:WLN983051 WVJ983050:WVJ983051" xr:uid="{43ED5FD1-62FA-4A21-B017-DC455F0BEF53}"/>
    <dataValidation allowBlank="1" showInputMessage="1" showErrorMessage="1" prompt="Enter Start date of loan in this cell" sqref="E10:E11 JA10:JA11 SW10:SW11 ACS10:ACS11 AMO10:AMO11 AWK10:AWK11 BGG10:BGG11 BQC10:BQC11 BZY10:BZY11 CJU10:CJU11 CTQ10:CTQ11 DDM10:DDM11 DNI10:DNI11 DXE10:DXE11 EHA10:EHA11 EQW10:EQW11 FAS10:FAS11 FKO10:FKO11 FUK10:FUK11 GEG10:GEG11 GOC10:GOC11 GXY10:GXY11 HHU10:HHU11 HRQ10:HRQ11 IBM10:IBM11 ILI10:ILI11 IVE10:IVE11 JFA10:JFA11 JOW10:JOW11 JYS10:JYS11 KIO10:KIO11 KSK10:KSK11 LCG10:LCG11 LMC10:LMC11 LVY10:LVY11 MFU10:MFU11 MPQ10:MPQ11 MZM10:MZM11 NJI10:NJI11 NTE10:NTE11 ODA10:ODA11 OMW10:OMW11 OWS10:OWS11 PGO10:PGO11 PQK10:PQK11 QAG10:QAG11 QKC10:QKC11 QTY10:QTY11 RDU10:RDU11 RNQ10:RNQ11 RXM10:RXM11 SHI10:SHI11 SRE10:SRE11 TBA10:TBA11 TKW10:TKW11 TUS10:TUS11 UEO10:UEO11 UOK10:UOK11 UYG10:UYG11 VIC10:VIC11 VRY10:VRY11 WBU10:WBU11 WLQ10:WLQ11 WVM10:WVM11 E65546:E65547 JA65546:JA65547 SW65546:SW65547 ACS65546:ACS65547 AMO65546:AMO65547 AWK65546:AWK65547 BGG65546:BGG65547 BQC65546:BQC65547 BZY65546:BZY65547 CJU65546:CJU65547 CTQ65546:CTQ65547 DDM65546:DDM65547 DNI65546:DNI65547 DXE65546:DXE65547 EHA65546:EHA65547 EQW65546:EQW65547 FAS65546:FAS65547 FKO65546:FKO65547 FUK65546:FUK65547 GEG65546:GEG65547 GOC65546:GOC65547 GXY65546:GXY65547 HHU65546:HHU65547 HRQ65546:HRQ65547 IBM65546:IBM65547 ILI65546:ILI65547 IVE65546:IVE65547 JFA65546:JFA65547 JOW65546:JOW65547 JYS65546:JYS65547 KIO65546:KIO65547 KSK65546:KSK65547 LCG65546:LCG65547 LMC65546:LMC65547 LVY65546:LVY65547 MFU65546:MFU65547 MPQ65546:MPQ65547 MZM65546:MZM65547 NJI65546:NJI65547 NTE65546:NTE65547 ODA65546:ODA65547 OMW65546:OMW65547 OWS65546:OWS65547 PGO65546:PGO65547 PQK65546:PQK65547 QAG65546:QAG65547 QKC65546:QKC65547 QTY65546:QTY65547 RDU65546:RDU65547 RNQ65546:RNQ65547 RXM65546:RXM65547 SHI65546:SHI65547 SRE65546:SRE65547 TBA65546:TBA65547 TKW65546:TKW65547 TUS65546:TUS65547 UEO65546:UEO65547 UOK65546:UOK65547 UYG65546:UYG65547 VIC65546:VIC65547 VRY65546:VRY65547 WBU65546:WBU65547 WLQ65546:WLQ65547 WVM65546:WVM65547 E131082:E131083 JA131082:JA131083 SW131082:SW131083 ACS131082:ACS131083 AMO131082:AMO131083 AWK131082:AWK131083 BGG131082:BGG131083 BQC131082:BQC131083 BZY131082:BZY131083 CJU131082:CJU131083 CTQ131082:CTQ131083 DDM131082:DDM131083 DNI131082:DNI131083 DXE131082:DXE131083 EHA131082:EHA131083 EQW131082:EQW131083 FAS131082:FAS131083 FKO131082:FKO131083 FUK131082:FUK131083 GEG131082:GEG131083 GOC131082:GOC131083 GXY131082:GXY131083 HHU131082:HHU131083 HRQ131082:HRQ131083 IBM131082:IBM131083 ILI131082:ILI131083 IVE131082:IVE131083 JFA131082:JFA131083 JOW131082:JOW131083 JYS131082:JYS131083 KIO131082:KIO131083 KSK131082:KSK131083 LCG131082:LCG131083 LMC131082:LMC131083 LVY131082:LVY131083 MFU131082:MFU131083 MPQ131082:MPQ131083 MZM131082:MZM131083 NJI131082:NJI131083 NTE131082:NTE131083 ODA131082:ODA131083 OMW131082:OMW131083 OWS131082:OWS131083 PGO131082:PGO131083 PQK131082:PQK131083 QAG131082:QAG131083 QKC131082:QKC131083 QTY131082:QTY131083 RDU131082:RDU131083 RNQ131082:RNQ131083 RXM131082:RXM131083 SHI131082:SHI131083 SRE131082:SRE131083 TBA131082:TBA131083 TKW131082:TKW131083 TUS131082:TUS131083 UEO131082:UEO131083 UOK131082:UOK131083 UYG131082:UYG131083 VIC131082:VIC131083 VRY131082:VRY131083 WBU131082:WBU131083 WLQ131082:WLQ131083 WVM131082:WVM131083 E196618:E196619 JA196618:JA196619 SW196618:SW196619 ACS196618:ACS196619 AMO196618:AMO196619 AWK196618:AWK196619 BGG196618:BGG196619 BQC196618:BQC196619 BZY196618:BZY196619 CJU196618:CJU196619 CTQ196618:CTQ196619 DDM196618:DDM196619 DNI196618:DNI196619 DXE196618:DXE196619 EHA196618:EHA196619 EQW196618:EQW196619 FAS196618:FAS196619 FKO196618:FKO196619 FUK196618:FUK196619 GEG196618:GEG196619 GOC196618:GOC196619 GXY196618:GXY196619 HHU196618:HHU196619 HRQ196618:HRQ196619 IBM196618:IBM196619 ILI196618:ILI196619 IVE196618:IVE196619 JFA196618:JFA196619 JOW196618:JOW196619 JYS196618:JYS196619 KIO196618:KIO196619 KSK196618:KSK196619 LCG196618:LCG196619 LMC196618:LMC196619 LVY196618:LVY196619 MFU196618:MFU196619 MPQ196618:MPQ196619 MZM196618:MZM196619 NJI196618:NJI196619 NTE196618:NTE196619 ODA196618:ODA196619 OMW196618:OMW196619 OWS196618:OWS196619 PGO196618:PGO196619 PQK196618:PQK196619 QAG196618:QAG196619 QKC196618:QKC196619 QTY196618:QTY196619 RDU196618:RDU196619 RNQ196618:RNQ196619 RXM196618:RXM196619 SHI196618:SHI196619 SRE196618:SRE196619 TBA196618:TBA196619 TKW196618:TKW196619 TUS196618:TUS196619 UEO196618:UEO196619 UOK196618:UOK196619 UYG196618:UYG196619 VIC196618:VIC196619 VRY196618:VRY196619 WBU196618:WBU196619 WLQ196618:WLQ196619 WVM196618:WVM196619 E262154:E262155 JA262154:JA262155 SW262154:SW262155 ACS262154:ACS262155 AMO262154:AMO262155 AWK262154:AWK262155 BGG262154:BGG262155 BQC262154:BQC262155 BZY262154:BZY262155 CJU262154:CJU262155 CTQ262154:CTQ262155 DDM262154:DDM262155 DNI262154:DNI262155 DXE262154:DXE262155 EHA262154:EHA262155 EQW262154:EQW262155 FAS262154:FAS262155 FKO262154:FKO262155 FUK262154:FUK262155 GEG262154:GEG262155 GOC262154:GOC262155 GXY262154:GXY262155 HHU262154:HHU262155 HRQ262154:HRQ262155 IBM262154:IBM262155 ILI262154:ILI262155 IVE262154:IVE262155 JFA262154:JFA262155 JOW262154:JOW262155 JYS262154:JYS262155 KIO262154:KIO262155 KSK262154:KSK262155 LCG262154:LCG262155 LMC262154:LMC262155 LVY262154:LVY262155 MFU262154:MFU262155 MPQ262154:MPQ262155 MZM262154:MZM262155 NJI262154:NJI262155 NTE262154:NTE262155 ODA262154:ODA262155 OMW262154:OMW262155 OWS262154:OWS262155 PGO262154:PGO262155 PQK262154:PQK262155 QAG262154:QAG262155 QKC262154:QKC262155 QTY262154:QTY262155 RDU262154:RDU262155 RNQ262154:RNQ262155 RXM262154:RXM262155 SHI262154:SHI262155 SRE262154:SRE262155 TBA262154:TBA262155 TKW262154:TKW262155 TUS262154:TUS262155 UEO262154:UEO262155 UOK262154:UOK262155 UYG262154:UYG262155 VIC262154:VIC262155 VRY262154:VRY262155 WBU262154:WBU262155 WLQ262154:WLQ262155 WVM262154:WVM262155 E327690:E327691 JA327690:JA327691 SW327690:SW327691 ACS327690:ACS327691 AMO327690:AMO327691 AWK327690:AWK327691 BGG327690:BGG327691 BQC327690:BQC327691 BZY327690:BZY327691 CJU327690:CJU327691 CTQ327690:CTQ327691 DDM327690:DDM327691 DNI327690:DNI327691 DXE327690:DXE327691 EHA327690:EHA327691 EQW327690:EQW327691 FAS327690:FAS327691 FKO327690:FKO327691 FUK327690:FUK327691 GEG327690:GEG327691 GOC327690:GOC327691 GXY327690:GXY327691 HHU327690:HHU327691 HRQ327690:HRQ327691 IBM327690:IBM327691 ILI327690:ILI327691 IVE327690:IVE327691 JFA327690:JFA327691 JOW327690:JOW327691 JYS327690:JYS327691 KIO327690:KIO327691 KSK327690:KSK327691 LCG327690:LCG327691 LMC327690:LMC327691 LVY327690:LVY327691 MFU327690:MFU327691 MPQ327690:MPQ327691 MZM327690:MZM327691 NJI327690:NJI327691 NTE327690:NTE327691 ODA327690:ODA327691 OMW327690:OMW327691 OWS327690:OWS327691 PGO327690:PGO327691 PQK327690:PQK327691 QAG327690:QAG327691 QKC327690:QKC327691 QTY327690:QTY327691 RDU327690:RDU327691 RNQ327690:RNQ327691 RXM327690:RXM327691 SHI327690:SHI327691 SRE327690:SRE327691 TBA327690:TBA327691 TKW327690:TKW327691 TUS327690:TUS327691 UEO327690:UEO327691 UOK327690:UOK327691 UYG327690:UYG327691 VIC327690:VIC327691 VRY327690:VRY327691 WBU327690:WBU327691 WLQ327690:WLQ327691 WVM327690:WVM327691 E393226:E393227 JA393226:JA393227 SW393226:SW393227 ACS393226:ACS393227 AMO393226:AMO393227 AWK393226:AWK393227 BGG393226:BGG393227 BQC393226:BQC393227 BZY393226:BZY393227 CJU393226:CJU393227 CTQ393226:CTQ393227 DDM393226:DDM393227 DNI393226:DNI393227 DXE393226:DXE393227 EHA393226:EHA393227 EQW393226:EQW393227 FAS393226:FAS393227 FKO393226:FKO393227 FUK393226:FUK393227 GEG393226:GEG393227 GOC393226:GOC393227 GXY393226:GXY393227 HHU393226:HHU393227 HRQ393226:HRQ393227 IBM393226:IBM393227 ILI393226:ILI393227 IVE393226:IVE393227 JFA393226:JFA393227 JOW393226:JOW393227 JYS393226:JYS393227 KIO393226:KIO393227 KSK393226:KSK393227 LCG393226:LCG393227 LMC393226:LMC393227 LVY393226:LVY393227 MFU393226:MFU393227 MPQ393226:MPQ393227 MZM393226:MZM393227 NJI393226:NJI393227 NTE393226:NTE393227 ODA393226:ODA393227 OMW393226:OMW393227 OWS393226:OWS393227 PGO393226:PGO393227 PQK393226:PQK393227 QAG393226:QAG393227 QKC393226:QKC393227 QTY393226:QTY393227 RDU393226:RDU393227 RNQ393226:RNQ393227 RXM393226:RXM393227 SHI393226:SHI393227 SRE393226:SRE393227 TBA393226:TBA393227 TKW393226:TKW393227 TUS393226:TUS393227 UEO393226:UEO393227 UOK393226:UOK393227 UYG393226:UYG393227 VIC393226:VIC393227 VRY393226:VRY393227 WBU393226:WBU393227 WLQ393226:WLQ393227 WVM393226:WVM393227 E458762:E458763 JA458762:JA458763 SW458762:SW458763 ACS458762:ACS458763 AMO458762:AMO458763 AWK458762:AWK458763 BGG458762:BGG458763 BQC458762:BQC458763 BZY458762:BZY458763 CJU458762:CJU458763 CTQ458762:CTQ458763 DDM458762:DDM458763 DNI458762:DNI458763 DXE458762:DXE458763 EHA458762:EHA458763 EQW458762:EQW458763 FAS458762:FAS458763 FKO458762:FKO458763 FUK458762:FUK458763 GEG458762:GEG458763 GOC458762:GOC458763 GXY458762:GXY458763 HHU458762:HHU458763 HRQ458762:HRQ458763 IBM458762:IBM458763 ILI458762:ILI458763 IVE458762:IVE458763 JFA458762:JFA458763 JOW458762:JOW458763 JYS458762:JYS458763 KIO458762:KIO458763 KSK458762:KSK458763 LCG458762:LCG458763 LMC458762:LMC458763 LVY458762:LVY458763 MFU458762:MFU458763 MPQ458762:MPQ458763 MZM458762:MZM458763 NJI458762:NJI458763 NTE458762:NTE458763 ODA458762:ODA458763 OMW458762:OMW458763 OWS458762:OWS458763 PGO458762:PGO458763 PQK458762:PQK458763 QAG458762:QAG458763 QKC458762:QKC458763 QTY458762:QTY458763 RDU458762:RDU458763 RNQ458762:RNQ458763 RXM458762:RXM458763 SHI458762:SHI458763 SRE458762:SRE458763 TBA458762:TBA458763 TKW458762:TKW458763 TUS458762:TUS458763 UEO458762:UEO458763 UOK458762:UOK458763 UYG458762:UYG458763 VIC458762:VIC458763 VRY458762:VRY458763 WBU458762:WBU458763 WLQ458762:WLQ458763 WVM458762:WVM458763 E524298:E524299 JA524298:JA524299 SW524298:SW524299 ACS524298:ACS524299 AMO524298:AMO524299 AWK524298:AWK524299 BGG524298:BGG524299 BQC524298:BQC524299 BZY524298:BZY524299 CJU524298:CJU524299 CTQ524298:CTQ524299 DDM524298:DDM524299 DNI524298:DNI524299 DXE524298:DXE524299 EHA524298:EHA524299 EQW524298:EQW524299 FAS524298:FAS524299 FKO524298:FKO524299 FUK524298:FUK524299 GEG524298:GEG524299 GOC524298:GOC524299 GXY524298:GXY524299 HHU524298:HHU524299 HRQ524298:HRQ524299 IBM524298:IBM524299 ILI524298:ILI524299 IVE524298:IVE524299 JFA524298:JFA524299 JOW524298:JOW524299 JYS524298:JYS524299 KIO524298:KIO524299 KSK524298:KSK524299 LCG524298:LCG524299 LMC524298:LMC524299 LVY524298:LVY524299 MFU524298:MFU524299 MPQ524298:MPQ524299 MZM524298:MZM524299 NJI524298:NJI524299 NTE524298:NTE524299 ODA524298:ODA524299 OMW524298:OMW524299 OWS524298:OWS524299 PGO524298:PGO524299 PQK524298:PQK524299 QAG524298:QAG524299 QKC524298:QKC524299 QTY524298:QTY524299 RDU524298:RDU524299 RNQ524298:RNQ524299 RXM524298:RXM524299 SHI524298:SHI524299 SRE524298:SRE524299 TBA524298:TBA524299 TKW524298:TKW524299 TUS524298:TUS524299 UEO524298:UEO524299 UOK524298:UOK524299 UYG524298:UYG524299 VIC524298:VIC524299 VRY524298:VRY524299 WBU524298:WBU524299 WLQ524298:WLQ524299 WVM524298:WVM524299 E589834:E589835 JA589834:JA589835 SW589834:SW589835 ACS589834:ACS589835 AMO589834:AMO589835 AWK589834:AWK589835 BGG589834:BGG589835 BQC589834:BQC589835 BZY589834:BZY589835 CJU589834:CJU589835 CTQ589834:CTQ589835 DDM589834:DDM589835 DNI589834:DNI589835 DXE589834:DXE589835 EHA589834:EHA589835 EQW589834:EQW589835 FAS589834:FAS589835 FKO589834:FKO589835 FUK589834:FUK589835 GEG589834:GEG589835 GOC589834:GOC589835 GXY589834:GXY589835 HHU589834:HHU589835 HRQ589834:HRQ589835 IBM589834:IBM589835 ILI589834:ILI589835 IVE589834:IVE589835 JFA589834:JFA589835 JOW589834:JOW589835 JYS589834:JYS589835 KIO589834:KIO589835 KSK589834:KSK589835 LCG589834:LCG589835 LMC589834:LMC589835 LVY589834:LVY589835 MFU589834:MFU589835 MPQ589834:MPQ589835 MZM589834:MZM589835 NJI589834:NJI589835 NTE589834:NTE589835 ODA589834:ODA589835 OMW589834:OMW589835 OWS589834:OWS589835 PGO589834:PGO589835 PQK589834:PQK589835 QAG589834:QAG589835 QKC589834:QKC589835 QTY589834:QTY589835 RDU589834:RDU589835 RNQ589834:RNQ589835 RXM589834:RXM589835 SHI589834:SHI589835 SRE589834:SRE589835 TBA589834:TBA589835 TKW589834:TKW589835 TUS589834:TUS589835 UEO589834:UEO589835 UOK589834:UOK589835 UYG589834:UYG589835 VIC589834:VIC589835 VRY589834:VRY589835 WBU589834:WBU589835 WLQ589834:WLQ589835 WVM589834:WVM589835 E655370:E655371 JA655370:JA655371 SW655370:SW655371 ACS655370:ACS655371 AMO655370:AMO655371 AWK655370:AWK655371 BGG655370:BGG655371 BQC655370:BQC655371 BZY655370:BZY655371 CJU655370:CJU655371 CTQ655370:CTQ655371 DDM655370:DDM655371 DNI655370:DNI655371 DXE655370:DXE655371 EHA655370:EHA655371 EQW655370:EQW655371 FAS655370:FAS655371 FKO655370:FKO655371 FUK655370:FUK655371 GEG655370:GEG655371 GOC655370:GOC655371 GXY655370:GXY655371 HHU655370:HHU655371 HRQ655370:HRQ655371 IBM655370:IBM655371 ILI655370:ILI655371 IVE655370:IVE655371 JFA655370:JFA655371 JOW655370:JOW655371 JYS655370:JYS655371 KIO655370:KIO655371 KSK655370:KSK655371 LCG655370:LCG655371 LMC655370:LMC655371 LVY655370:LVY655371 MFU655370:MFU655371 MPQ655370:MPQ655371 MZM655370:MZM655371 NJI655370:NJI655371 NTE655370:NTE655371 ODA655370:ODA655371 OMW655370:OMW655371 OWS655370:OWS655371 PGO655370:PGO655371 PQK655370:PQK655371 QAG655370:QAG655371 QKC655370:QKC655371 QTY655370:QTY655371 RDU655370:RDU655371 RNQ655370:RNQ655371 RXM655370:RXM655371 SHI655370:SHI655371 SRE655370:SRE655371 TBA655370:TBA655371 TKW655370:TKW655371 TUS655370:TUS655371 UEO655370:UEO655371 UOK655370:UOK655371 UYG655370:UYG655371 VIC655370:VIC655371 VRY655370:VRY655371 WBU655370:WBU655371 WLQ655370:WLQ655371 WVM655370:WVM655371 E720906:E720907 JA720906:JA720907 SW720906:SW720907 ACS720906:ACS720907 AMO720906:AMO720907 AWK720906:AWK720907 BGG720906:BGG720907 BQC720906:BQC720907 BZY720906:BZY720907 CJU720906:CJU720907 CTQ720906:CTQ720907 DDM720906:DDM720907 DNI720906:DNI720907 DXE720906:DXE720907 EHA720906:EHA720907 EQW720906:EQW720907 FAS720906:FAS720907 FKO720906:FKO720907 FUK720906:FUK720907 GEG720906:GEG720907 GOC720906:GOC720907 GXY720906:GXY720907 HHU720906:HHU720907 HRQ720906:HRQ720907 IBM720906:IBM720907 ILI720906:ILI720907 IVE720906:IVE720907 JFA720906:JFA720907 JOW720906:JOW720907 JYS720906:JYS720907 KIO720906:KIO720907 KSK720906:KSK720907 LCG720906:LCG720907 LMC720906:LMC720907 LVY720906:LVY720907 MFU720906:MFU720907 MPQ720906:MPQ720907 MZM720906:MZM720907 NJI720906:NJI720907 NTE720906:NTE720907 ODA720906:ODA720907 OMW720906:OMW720907 OWS720906:OWS720907 PGO720906:PGO720907 PQK720906:PQK720907 QAG720906:QAG720907 QKC720906:QKC720907 QTY720906:QTY720907 RDU720906:RDU720907 RNQ720906:RNQ720907 RXM720906:RXM720907 SHI720906:SHI720907 SRE720906:SRE720907 TBA720906:TBA720907 TKW720906:TKW720907 TUS720906:TUS720907 UEO720906:UEO720907 UOK720906:UOK720907 UYG720906:UYG720907 VIC720906:VIC720907 VRY720906:VRY720907 WBU720906:WBU720907 WLQ720906:WLQ720907 WVM720906:WVM720907 E786442:E786443 JA786442:JA786443 SW786442:SW786443 ACS786442:ACS786443 AMO786442:AMO786443 AWK786442:AWK786443 BGG786442:BGG786443 BQC786442:BQC786443 BZY786442:BZY786443 CJU786442:CJU786443 CTQ786442:CTQ786443 DDM786442:DDM786443 DNI786442:DNI786443 DXE786442:DXE786443 EHA786442:EHA786443 EQW786442:EQW786443 FAS786442:FAS786443 FKO786442:FKO786443 FUK786442:FUK786443 GEG786442:GEG786443 GOC786442:GOC786443 GXY786442:GXY786443 HHU786442:HHU786443 HRQ786442:HRQ786443 IBM786442:IBM786443 ILI786442:ILI786443 IVE786442:IVE786443 JFA786442:JFA786443 JOW786442:JOW786443 JYS786442:JYS786443 KIO786442:KIO786443 KSK786442:KSK786443 LCG786442:LCG786443 LMC786442:LMC786443 LVY786442:LVY786443 MFU786442:MFU786443 MPQ786442:MPQ786443 MZM786442:MZM786443 NJI786442:NJI786443 NTE786442:NTE786443 ODA786442:ODA786443 OMW786442:OMW786443 OWS786442:OWS786443 PGO786442:PGO786443 PQK786442:PQK786443 QAG786442:QAG786443 QKC786442:QKC786443 QTY786442:QTY786443 RDU786442:RDU786443 RNQ786442:RNQ786443 RXM786442:RXM786443 SHI786442:SHI786443 SRE786442:SRE786443 TBA786442:TBA786443 TKW786442:TKW786443 TUS786442:TUS786443 UEO786442:UEO786443 UOK786442:UOK786443 UYG786442:UYG786443 VIC786442:VIC786443 VRY786442:VRY786443 WBU786442:WBU786443 WLQ786442:WLQ786443 WVM786442:WVM786443 E851978:E851979 JA851978:JA851979 SW851978:SW851979 ACS851978:ACS851979 AMO851978:AMO851979 AWK851978:AWK851979 BGG851978:BGG851979 BQC851978:BQC851979 BZY851978:BZY851979 CJU851978:CJU851979 CTQ851978:CTQ851979 DDM851978:DDM851979 DNI851978:DNI851979 DXE851978:DXE851979 EHA851978:EHA851979 EQW851978:EQW851979 FAS851978:FAS851979 FKO851978:FKO851979 FUK851978:FUK851979 GEG851978:GEG851979 GOC851978:GOC851979 GXY851978:GXY851979 HHU851978:HHU851979 HRQ851978:HRQ851979 IBM851978:IBM851979 ILI851978:ILI851979 IVE851978:IVE851979 JFA851978:JFA851979 JOW851978:JOW851979 JYS851978:JYS851979 KIO851978:KIO851979 KSK851978:KSK851979 LCG851978:LCG851979 LMC851978:LMC851979 LVY851978:LVY851979 MFU851978:MFU851979 MPQ851978:MPQ851979 MZM851978:MZM851979 NJI851978:NJI851979 NTE851978:NTE851979 ODA851978:ODA851979 OMW851978:OMW851979 OWS851978:OWS851979 PGO851978:PGO851979 PQK851978:PQK851979 QAG851978:QAG851979 QKC851978:QKC851979 QTY851978:QTY851979 RDU851978:RDU851979 RNQ851978:RNQ851979 RXM851978:RXM851979 SHI851978:SHI851979 SRE851978:SRE851979 TBA851978:TBA851979 TKW851978:TKW851979 TUS851978:TUS851979 UEO851978:UEO851979 UOK851978:UOK851979 UYG851978:UYG851979 VIC851978:VIC851979 VRY851978:VRY851979 WBU851978:WBU851979 WLQ851978:WLQ851979 WVM851978:WVM851979 E917514:E917515 JA917514:JA917515 SW917514:SW917515 ACS917514:ACS917515 AMO917514:AMO917515 AWK917514:AWK917515 BGG917514:BGG917515 BQC917514:BQC917515 BZY917514:BZY917515 CJU917514:CJU917515 CTQ917514:CTQ917515 DDM917514:DDM917515 DNI917514:DNI917515 DXE917514:DXE917515 EHA917514:EHA917515 EQW917514:EQW917515 FAS917514:FAS917515 FKO917514:FKO917515 FUK917514:FUK917515 GEG917514:GEG917515 GOC917514:GOC917515 GXY917514:GXY917515 HHU917514:HHU917515 HRQ917514:HRQ917515 IBM917514:IBM917515 ILI917514:ILI917515 IVE917514:IVE917515 JFA917514:JFA917515 JOW917514:JOW917515 JYS917514:JYS917515 KIO917514:KIO917515 KSK917514:KSK917515 LCG917514:LCG917515 LMC917514:LMC917515 LVY917514:LVY917515 MFU917514:MFU917515 MPQ917514:MPQ917515 MZM917514:MZM917515 NJI917514:NJI917515 NTE917514:NTE917515 ODA917514:ODA917515 OMW917514:OMW917515 OWS917514:OWS917515 PGO917514:PGO917515 PQK917514:PQK917515 QAG917514:QAG917515 QKC917514:QKC917515 QTY917514:QTY917515 RDU917514:RDU917515 RNQ917514:RNQ917515 RXM917514:RXM917515 SHI917514:SHI917515 SRE917514:SRE917515 TBA917514:TBA917515 TKW917514:TKW917515 TUS917514:TUS917515 UEO917514:UEO917515 UOK917514:UOK917515 UYG917514:UYG917515 VIC917514:VIC917515 VRY917514:VRY917515 WBU917514:WBU917515 WLQ917514:WLQ917515 WVM917514:WVM917515 E983050:E983051 JA983050:JA983051 SW983050:SW983051 ACS983050:ACS983051 AMO983050:AMO983051 AWK983050:AWK983051 BGG983050:BGG983051 BQC983050:BQC983051 BZY983050:BZY983051 CJU983050:CJU983051 CTQ983050:CTQ983051 DDM983050:DDM983051 DNI983050:DNI983051 DXE983050:DXE983051 EHA983050:EHA983051 EQW983050:EQW983051 FAS983050:FAS983051 FKO983050:FKO983051 FUK983050:FUK983051 GEG983050:GEG983051 GOC983050:GOC983051 GXY983050:GXY983051 HHU983050:HHU983051 HRQ983050:HRQ983051 IBM983050:IBM983051 ILI983050:ILI983051 IVE983050:IVE983051 JFA983050:JFA983051 JOW983050:JOW983051 JYS983050:JYS983051 KIO983050:KIO983051 KSK983050:KSK983051 LCG983050:LCG983051 LMC983050:LMC983051 LVY983050:LVY983051 MFU983050:MFU983051 MPQ983050:MPQ983051 MZM983050:MZM983051 NJI983050:NJI983051 NTE983050:NTE983051 ODA983050:ODA983051 OMW983050:OMW983051 OWS983050:OWS983051 PGO983050:PGO983051 PQK983050:PQK983051 QAG983050:QAG983051 QKC983050:QKC983051 QTY983050:QTY983051 RDU983050:RDU983051 RNQ983050:RNQ983051 RXM983050:RXM983051 SHI983050:SHI983051 SRE983050:SRE983051 TBA983050:TBA983051 TKW983050:TKW983051 TUS983050:TUS983051 UEO983050:UEO983051 UOK983050:UOK983051 UYG983050:UYG983051 VIC983050:VIC983051 VRY983050:VRY983051 WBU983050:WBU983051 WLQ983050:WLQ983051 WVM983050:WVM983051" xr:uid="{7AB4F23F-5476-4318-8B27-AB1FA8BFCFA9}"/>
    <dataValidation allowBlank="1" showInputMessage="1" showErrorMessage="1" prompt="Monthly payment is automatically calculated in cell at right" sqref="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xr:uid="{2C895ED7-7FE4-442E-B1E4-DC675963FDFC}"/>
    <dataValidation allowBlank="1" showInputMessage="1" showErrorMessage="1" prompt="Monthly payment is automatically calculated in this cell"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xr:uid="{4B0D7862-0FD0-4B45-BDAE-5881EF52F855}"/>
    <dataValidation allowBlank="1" showInputMessage="1" showErrorMessage="1" prompt="Enter values in cells E3 through E6 for each description in column B. Values in cells E8 through E11 are automatically calculated"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9369AAA3-6893-433C-9106-AF19C4FAD4AA}"/>
    <dataValidation allowBlank="1" showInputMessage="1" showErrorMessage="1" prompt="Enter Annual interest rate in this cell"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xr:uid="{067F8A81-9E1F-448A-AE9E-DB180BD2C13B}"/>
    <dataValidation allowBlank="1" showInputMessage="1" showErrorMessage="1" prompt="Enter Loan period in years in cell at right" sqref="B6:B9 IX6:IX9 ST6:ST9 ACP6:ACP9 AML6:AML9 AWH6:AWH9 BGD6:BGD9 BPZ6:BPZ9 BZV6:BZV9 CJR6:CJR9 CTN6:CTN9 DDJ6:DDJ9 DNF6:DNF9 DXB6:DXB9 EGX6:EGX9 EQT6:EQT9 FAP6:FAP9 FKL6:FKL9 FUH6:FUH9 GED6:GED9 GNZ6:GNZ9 GXV6:GXV9 HHR6:HHR9 HRN6:HRN9 IBJ6:IBJ9 ILF6:ILF9 IVB6:IVB9 JEX6:JEX9 JOT6:JOT9 JYP6:JYP9 KIL6:KIL9 KSH6:KSH9 LCD6:LCD9 LLZ6:LLZ9 LVV6:LVV9 MFR6:MFR9 MPN6:MPN9 MZJ6:MZJ9 NJF6:NJF9 NTB6:NTB9 OCX6:OCX9 OMT6:OMT9 OWP6:OWP9 PGL6:PGL9 PQH6:PQH9 QAD6:QAD9 QJZ6:QJZ9 QTV6:QTV9 RDR6:RDR9 RNN6:RNN9 RXJ6:RXJ9 SHF6:SHF9 SRB6:SRB9 TAX6:TAX9 TKT6:TKT9 TUP6:TUP9 UEL6:UEL9 UOH6:UOH9 UYD6:UYD9 VHZ6:VHZ9 VRV6:VRV9 WBR6:WBR9 WLN6:WLN9 WVJ6:WVJ9 B65542:B65545 IX65542:IX65545 ST65542:ST65545 ACP65542:ACP65545 AML65542:AML65545 AWH65542:AWH65545 BGD65542:BGD65545 BPZ65542:BPZ65545 BZV65542:BZV65545 CJR65542:CJR65545 CTN65542:CTN65545 DDJ65542:DDJ65545 DNF65542:DNF65545 DXB65542:DXB65545 EGX65542:EGX65545 EQT65542:EQT65545 FAP65542:FAP65545 FKL65542:FKL65545 FUH65542:FUH65545 GED65542:GED65545 GNZ65542:GNZ65545 GXV65542:GXV65545 HHR65542:HHR65545 HRN65542:HRN65545 IBJ65542:IBJ65545 ILF65542:ILF65545 IVB65542:IVB65545 JEX65542:JEX65545 JOT65542:JOT65545 JYP65542:JYP65545 KIL65542:KIL65545 KSH65542:KSH65545 LCD65542:LCD65545 LLZ65542:LLZ65545 LVV65542:LVV65545 MFR65542:MFR65545 MPN65542:MPN65545 MZJ65542:MZJ65545 NJF65542:NJF65545 NTB65542:NTB65545 OCX65542:OCX65545 OMT65542:OMT65545 OWP65542:OWP65545 PGL65542:PGL65545 PQH65542:PQH65545 QAD65542:QAD65545 QJZ65542:QJZ65545 QTV65542:QTV65545 RDR65542:RDR65545 RNN65542:RNN65545 RXJ65542:RXJ65545 SHF65542:SHF65545 SRB65542:SRB65545 TAX65542:TAX65545 TKT65542:TKT65545 TUP65542:TUP65545 UEL65542:UEL65545 UOH65542:UOH65545 UYD65542:UYD65545 VHZ65542:VHZ65545 VRV65542:VRV65545 WBR65542:WBR65545 WLN65542:WLN65545 WVJ65542:WVJ65545 B131078:B131081 IX131078:IX131081 ST131078:ST131081 ACP131078:ACP131081 AML131078:AML131081 AWH131078:AWH131081 BGD131078:BGD131081 BPZ131078:BPZ131081 BZV131078:BZV131081 CJR131078:CJR131081 CTN131078:CTN131081 DDJ131078:DDJ131081 DNF131078:DNF131081 DXB131078:DXB131081 EGX131078:EGX131081 EQT131078:EQT131081 FAP131078:FAP131081 FKL131078:FKL131081 FUH131078:FUH131081 GED131078:GED131081 GNZ131078:GNZ131081 GXV131078:GXV131081 HHR131078:HHR131081 HRN131078:HRN131081 IBJ131078:IBJ131081 ILF131078:ILF131081 IVB131078:IVB131081 JEX131078:JEX131081 JOT131078:JOT131081 JYP131078:JYP131081 KIL131078:KIL131081 KSH131078:KSH131081 LCD131078:LCD131081 LLZ131078:LLZ131081 LVV131078:LVV131081 MFR131078:MFR131081 MPN131078:MPN131081 MZJ131078:MZJ131081 NJF131078:NJF131081 NTB131078:NTB131081 OCX131078:OCX131081 OMT131078:OMT131081 OWP131078:OWP131081 PGL131078:PGL131081 PQH131078:PQH131081 QAD131078:QAD131081 QJZ131078:QJZ131081 QTV131078:QTV131081 RDR131078:RDR131081 RNN131078:RNN131081 RXJ131078:RXJ131081 SHF131078:SHF131081 SRB131078:SRB131081 TAX131078:TAX131081 TKT131078:TKT131081 TUP131078:TUP131081 UEL131078:UEL131081 UOH131078:UOH131081 UYD131078:UYD131081 VHZ131078:VHZ131081 VRV131078:VRV131081 WBR131078:WBR131081 WLN131078:WLN131081 WVJ131078:WVJ131081 B196614:B196617 IX196614:IX196617 ST196614:ST196617 ACP196614:ACP196617 AML196614:AML196617 AWH196614:AWH196617 BGD196614:BGD196617 BPZ196614:BPZ196617 BZV196614:BZV196617 CJR196614:CJR196617 CTN196614:CTN196617 DDJ196614:DDJ196617 DNF196614:DNF196617 DXB196614:DXB196617 EGX196614:EGX196617 EQT196614:EQT196617 FAP196614:FAP196617 FKL196614:FKL196617 FUH196614:FUH196617 GED196614:GED196617 GNZ196614:GNZ196617 GXV196614:GXV196617 HHR196614:HHR196617 HRN196614:HRN196617 IBJ196614:IBJ196617 ILF196614:ILF196617 IVB196614:IVB196617 JEX196614:JEX196617 JOT196614:JOT196617 JYP196614:JYP196617 KIL196614:KIL196617 KSH196614:KSH196617 LCD196614:LCD196617 LLZ196614:LLZ196617 LVV196614:LVV196617 MFR196614:MFR196617 MPN196614:MPN196617 MZJ196614:MZJ196617 NJF196614:NJF196617 NTB196614:NTB196617 OCX196614:OCX196617 OMT196614:OMT196617 OWP196614:OWP196617 PGL196614:PGL196617 PQH196614:PQH196617 QAD196614:QAD196617 QJZ196614:QJZ196617 QTV196614:QTV196617 RDR196614:RDR196617 RNN196614:RNN196617 RXJ196614:RXJ196617 SHF196614:SHF196617 SRB196614:SRB196617 TAX196614:TAX196617 TKT196614:TKT196617 TUP196614:TUP196617 UEL196614:UEL196617 UOH196614:UOH196617 UYD196614:UYD196617 VHZ196614:VHZ196617 VRV196614:VRV196617 WBR196614:WBR196617 WLN196614:WLN196617 WVJ196614:WVJ196617 B262150:B262153 IX262150:IX262153 ST262150:ST262153 ACP262150:ACP262153 AML262150:AML262153 AWH262150:AWH262153 BGD262150:BGD262153 BPZ262150:BPZ262153 BZV262150:BZV262153 CJR262150:CJR262153 CTN262150:CTN262153 DDJ262150:DDJ262153 DNF262150:DNF262153 DXB262150:DXB262153 EGX262150:EGX262153 EQT262150:EQT262153 FAP262150:FAP262153 FKL262150:FKL262153 FUH262150:FUH262153 GED262150:GED262153 GNZ262150:GNZ262153 GXV262150:GXV262153 HHR262150:HHR262153 HRN262150:HRN262153 IBJ262150:IBJ262153 ILF262150:ILF262153 IVB262150:IVB262153 JEX262150:JEX262153 JOT262150:JOT262153 JYP262150:JYP262153 KIL262150:KIL262153 KSH262150:KSH262153 LCD262150:LCD262153 LLZ262150:LLZ262153 LVV262150:LVV262153 MFR262150:MFR262153 MPN262150:MPN262153 MZJ262150:MZJ262153 NJF262150:NJF262153 NTB262150:NTB262153 OCX262150:OCX262153 OMT262150:OMT262153 OWP262150:OWP262153 PGL262150:PGL262153 PQH262150:PQH262153 QAD262150:QAD262153 QJZ262150:QJZ262153 QTV262150:QTV262153 RDR262150:RDR262153 RNN262150:RNN262153 RXJ262150:RXJ262153 SHF262150:SHF262153 SRB262150:SRB262153 TAX262150:TAX262153 TKT262150:TKT262153 TUP262150:TUP262153 UEL262150:UEL262153 UOH262150:UOH262153 UYD262150:UYD262153 VHZ262150:VHZ262153 VRV262150:VRV262153 WBR262150:WBR262153 WLN262150:WLN262153 WVJ262150:WVJ262153 B327686:B327689 IX327686:IX327689 ST327686:ST327689 ACP327686:ACP327689 AML327686:AML327689 AWH327686:AWH327689 BGD327686:BGD327689 BPZ327686:BPZ327689 BZV327686:BZV327689 CJR327686:CJR327689 CTN327686:CTN327689 DDJ327686:DDJ327689 DNF327686:DNF327689 DXB327686:DXB327689 EGX327686:EGX327689 EQT327686:EQT327689 FAP327686:FAP327689 FKL327686:FKL327689 FUH327686:FUH327689 GED327686:GED327689 GNZ327686:GNZ327689 GXV327686:GXV327689 HHR327686:HHR327689 HRN327686:HRN327689 IBJ327686:IBJ327689 ILF327686:ILF327689 IVB327686:IVB327689 JEX327686:JEX327689 JOT327686:JOT327689 JYP327686:JYP327689 KIL327686:KIL327689 KSH327686:KSH327689 LCD327686:LCD327689 LLZ327686:LLZ327689 LVV327686:LVV327689 MFR327686:MFR327689 MPN327686:MPN327689 MZJ327686:MZJ327689 NJF327686:NJF327689 NTB327686:NTB327689 OCX327686:OCX327689 OMT327686:OMT327689 OWP327686:OWP327689 PGL327686:PGL327689 PQH327686:PQH327689 QAD327686:QAD327689 QJZ327686:QJZ327689 QTV327686:QTV327689 RDR327686:RDR327689 RNN327686:RNN327689 RXJ327686:RXJ327689 SHF327686:SHF327689 SRB327686:SRB327689 TAX327686:TAX327689 TKT327686:TKT327689 TUP327686:TUP327689 UEL327686:UEL327689 UOH327686:UOH327689 UYD327686:UYD327689 VHZ327686:VHZ327689 VRV327686:VRV327689 WBR327686:WBR327689 WLN327686:WLN327689 WVJ327686:WVJ327689 B393222:B393225 IX393222:IX393225 ST393222:ST393225 ACP393222:ACP393225 AML393222:AML393225 AWH393222:AWH393225 BGD393222:BGD393225 BPZ393222:BPZ393225 BZV393222:BZV393225 CJR393222:CJR393225 CTN393222:CTN393225 DDJ393222:DDJ393225 DNF393222:DNF393225 DXB393222:DXB393225 EGX393222:EGX393225 EQT393222:EQT393225 FAP393222:FAP393225 FKL393222:FKL393225 FUH393222:FUH393225 GED393222:GED393225 GNZ393222:GNZ393225 GXV393222:GXV393225 HHR393222:HHR393225 HRN393222:HRN393225 IBJ393222:IBJ393225 ILF393222:ILF393225 IVB393222:IVB393225 JEX393222:JEX393225 JOT393222:JOT393225 JYP393222:JYP393225 KIL393222:KIL393225 KSH393222:KSH393225 LCD393222:LCD393225 LLZ393222:LLZ393225 LVV393222:LVV393225 MFR393222:MFR393225 MPN393222:MPN393225 MZJ393222:MZJ393225 NJF393222:NJF393225 NTB393222:NTB393225 OCX393222:OCX393225 OMT393222:OMT393225 OWP393222:OWP393225 PGL393222:PGL393225 PQH393222:PQH393225 QAD393222:QAD393225 QJZ393222:QJZ393225 QTV393222:QTV393225 RDR393222:RDR393225 RNN393222:RNN393225 RXJ393222:RXJ393225 SHF393222:SHF393225 SRB393222:SRB393225 TAX393222:TAX393225 TKT393222:TKT393225 TUP393222:TUP393225 UEL393222:UEL393225 UOH393222:UOH393225 UYD393222:UYD393225 VHZ393222:VHZ393225 VRV393222:VRV393225 WBR393222:WBR393225 WLN393222:WLN393225 WVJ393222:WVJ393225 B458758:B458761 IX458758:IX458761 ST458758:ST458761 ACP458758:ACP458761 AML458758:AML458761 AWH458758:AWH458761 BGD458758:BGD458761 BPZ458758:BPZ458761 BZV458758:BZV458761 CJR458758:CJR458761 CTN458758:CTN458761 DDJ458758:DDJ458761 DNF458758:DNF458761 DXB458758:DXB458761 EGX458758:EGX458761 EQT458758:EQT458761 FAP458758:FAP458761 FKL458758:FKL458761 FUH458758:FUH458761 GED458758:GED458761 GNZ458758:GNZ458761 GXV458758:GXV458761 HHR458758:HHR458761 HRN458758:HRN458761 IBJ458758:IBJ458761 ILF458758:ILF458761 IVB458758:IVB458761 JEX458758:JEX458761 JOT458758:JOT458761 JYP458758:JYP458761 KIL458758:KIL458761 KSH458758:KSH458761 LCD458758:LCD458761 LLZ458758:LLZ458761 LVV458758:LVV458761 MFR458758:MFR458761 MPN458758:MPN458761 MZJ458758:MZJ458761 NJF458758:NJF458761 NTB458758:NTB458761 OCX458758:OCX458761 OMT458758:OMT458761 OWP458758:OWP458761 PGL458758:PGL458761 PQH458758:PQH458761 QAD458758:QAD458761 QJZ458758:QJZ458761 QTV458758:QTV458761 RDR458758:RDR458761 RNN458758:RNN458761 RXJ458758:RXJ458761 SHF458758:SHF458761 SRB458758:SRB458761 TAX458758:TAX458761 TKT458758:TKT458761 TUP458758:TUP458761 UEL458758:UEL458761 UOH458758:UOH458761 UYD458758:UYD458761 VHZ458758:VHZ458761 VRV458758:VRV458761 WBR458758:WBR458761 WLN458758:WLN458761 WVJ458758:WVJ458761 B524294:B524297 IX524294:IX524297 ST524294:ST524297 ACP524294:ACP524297 AML524294:AML524297 AWH524294:AWH524297 BGD524294:BGD524297 BPZ524294:BPZ524297 BZV524294:BZV524297 CJR524294:CJR524297 CTN524294:CTN524297 DDJ524294:DDJ524297 DNF524294:DNF524297 DXB524294:DXB524297 EGX524294:EGX524297 EQT524294:EQT524297 FAP524294:FAP524297 FKL524294:FKL524297 FUH524294:FUH524297 GED524294:GED524297 GNZ524294:GNZ524297 GXV524294:GXV524297 HHR524294:HHR524297 HRN524294:HRN524297 IBJ524294:IBJ524297 ILF524294:ILF524297 IVB524294:IVB524297 JEX524294:JEX524297 JOT524294:JOT524297 JYP524294:JYP524297 KIL524294:KIL524297 KSH524294:KSH524297 LCD524294:LCD524297 LLZ524294:LLZ524297 LVV524294:LVV524297 MFR524294:MFR524297 MPN524294:MPN524297 MZJ524294:MZJ524297 NJF524294:NJF524297 NTB524294:NTB524297 OCX524294:OCX524297 OMT524294:OMT524297 OWP524294:OWP524297 PGL524294:PGL524297 PQH524294:PQH524297 QAD524294:QAD524297 QJZ524294:QJZ524297 QTV524294:QTV524297 RDR524294:RDR524297 RNN524294:RNN524297 RXJ524294:RXJ524297 SHF524294:SHF524297 SRB524294:SRB524297 TAX524294:TAX524297 TKT524294:TKT524297 TUP524294:TUP524297 UEL524294:UEL524297 UOH524294:UOH524297 UYD524294:UYD524297 VHZ524294:VHZ524297 VRV524294:VRV524297 WBR524294:WBR524297 WLN524294:WLN524297 WVJ524294:WVJ524297 B589830:B589833 IX589830:IX589833 ST589830:ST589833 ACP589830:ACP589833 AML589830:AML589833 AWH589830:AWH589833 BGD589830:BGD589833 BPZ589830:BPZ589833 BZV589830:BZV589833 CJR589830:CJR589833 CTN589830:CTN589833 DDJ589830:DDJ589833 DNF589830:DNF589833 DXB589830:DXB589833 EGX589830:EGX589833 EQT589830:EQT589833 FAP589830:FAP589833 FKL589830:FKL589833 FUH589830:FUH589833 GED589830:GED589833 GNZ589830:GNZ589833 GXV589830:GXV589833 HHR589830:HHR589833 HRN589830:HRN589833 IBJ589830:IBJ589833 ILF589830:ILF589833 IVB589830:IVB589833 JEX589830:JEX589833 JOT589830:JOT589833 JYP589830:JYP589833 KIL589830:KIL589833 KSH589830:KSH589833 LCD589830:LCD589833 LLZ589830:LLZ589833 LVV589830:LVV589833 MFR589830:MFR589833 MPN589830:MPN589833 MZJ589830:MZJ589833 NJF589830:NJF589833 NTB589830:NTB589833 OCX589830:OCX589833 OMT589830:OMT589833 OWP589830:OWP589833 PGL589830:PGL589833 PQH589830:PQH589833 QAD589830:QAD589833 QJZ589830:QJZ589833 QTV589830:QTV589833 RDR589830:RDR589833 RNN589830:RNN589833 RXJ589830:RXJ589833 SHF589830:SHF589833 SRB589830:SRB589833 TAX589830:TAX589833 TKT589830:TKT589833 TUP589830:TUP589833 UEL589830:UEL589833 UOH589830:UOH589833 UYD589830:UYD589833 VHZ589830:VHZ589833 VRV589830:VRV589833 WBR589830:WBR589833 WLN589830:WLN589833 WVJ589830:WVJ589833 B655366:B655369 IX655366:IX655369 ST655366:ST655369 ACP655366:ACP655369 AML655366:AML655369 AWH655366:AWH655369 BGD655366:BGD655369 BPZ655366:BPZ655369 BZV655366:BZV655369 CJR655366:CJR655369 CTN655366:CTN655369 DDJ655366:DDJ655369 DNF655366:DNF655369 DXB655366:DXB655369 EGX655366:EGX655369 EQT655366:EQT655369 FAP655366:FAP655369 FKL655366:FKL655369 FUH655366:FUH655369 GED655366:GED655369 GNZ655366:GNZ655369 GXV655366:GXV655369 HHR655366:HHR655369 HRN655366:HRN655369 IBJ655366:IBJ655369 ILF655366:ILF655369 IVB655366:IVB655369 JEX655366:JEX655369 JOT655366:JOT655369 JYP655366:JYP655369 KIL655366:KIL655369 KSH655366:KSH655369 LCD655366:LCD655369 LLZ655366:LLZ655369 LVV655366:LVV655369 MFR655366:MFR655369 MPN655366:MPN655369 MZJ655366:MZJ655369 NJF655366:NJF655369 NTB655366:NTB655369 OCX655366:OCX655369 OMT655366:OMT655369 OWP655366:OWP655369 PGL655366:PGL655369 PQH655366:PQH655369 QAD655366:QAD655369 QJZ655366:QJZ655369 QTV655366:QTV655369 RDR655366:RDR655369 RNN655366:RNN655369 RXJ655366:RXJ655369 SHF655366:SHF655369 SRB655366:SRB655369 TAX655366:TAX655369 TKT655366:TKT655369 TUP655366:TUP655369 UEL655366:UEL655369 UOH655366:UOH655369 UYD655366:UYD655369 VHZ655366:VHZ655369 VRV655366:VRV655369 WBR655366:WBR655369 WLN655366:WLN655369 WVJ655366:WVJ655369 B720902:B720905 IX720902:IX720905 ST720902:ST720905 ACP720902:ACP720905 AML720902:AML720905 AWH720902:AWH720905 BGD720902:BGD720905 BPZ720902:BPZ720905 BZV720902:BZV720905 CJR720902:CJR720905 CTN720902:CTN720905 DDJ720902:DDJ720905 DNF720902:DNF720905 DXB720902:DXB720905 EGX720902:EGX720905 EQT720902:EQT720905 FAP720902:FAP720905 FKL720902:FKL720905 FUH720902:FUH720905 GED720902:GED720905 GNZ720902:GNZ720905 GXV720902:GXV720905 HHR720902:HHR720905 HRN720902:HRN720905 IBJ720902:IBJ720905 ILF720902:ILF720905 IVB720902:IVB720905 JEX720902:JEX720905 JOT720902:JOT720905 JYP720902:JYP720905 KIL720902:KIL720905 KSH720902:KSH720905 LCD720902:LCD720905 LLZ720902:LLZ720905 LVV720902:LVV720905 MFR720902:MFR720905 MPN720902:MPN720905 MZJ720902:MZJ720905 NJF720902:NJF720905 NTB720902:NTB720905 OCX720902:OCX720905 OMT720902:OMT720905 OWP720902:OWP720905 PGL720902:PGL720905 PQH720902:PQH720905 QAD720902:QAD720905 QJZ720902:QJZ720905 QTV720902:QTV720905 RDR720902:RDR720905 RNN720902:RNN720905 RXJ720902:RXJ720905 SHF720902:SHF720905 SRB720902:SRB720905 TAX720902:TAX720905 TKT720902:TKT720905 TUP720902:TUP720905 UEL720902:UEL720905 UOH720902:UOH720905 UYD720902:UYD720905 VHZ720902:VHZ720905 VRV720902:VRV720905 WBR720902:WBR720905 WLN720902:WLN720905 WVJ720902:WVJ720905 B786438:B786441 IX786438:IX786441 ST786438:ST786441 ACP786438:ACP786441 AML786438:AML786441 AWH786438:AWH786441 BGD786438:BGD786441 BPZ786438:BPZ786441 BZV786438:BZV786441 CJR786438:CJR786441 CTN786438:CTN786441 DDJ786438:DDJ786441 DNF786438:DNF786441 DXB786438:DXB786441 EGX786438:EGX786441 EQT786438:EQT786441 FAP786438:FAP786441 FKL786438:FKL786441 FUH786438:FUH786441 GED786438:GED786441 GNZ786438:GNZ786441 GXV786438:GXV786441 HHR786438:HHR786441 HRN786438:HRN786441 IBJ786438:IBJ786441 ILF786438:ILF786441 IVB786438:IVB786441 JEX786438:JEX786441 JOT786438:JOT786441 JYP786438:JYP786441 KIL786438:KIL786441 KSH786438:KSH786441 LCD786438:LCD786441 LLZ786438:LLZ786441 LVV786438:LVV786441 MFR786438:MFR786441 MPN786438:MPN786441 MZJ786438:MZJ786441 NJF786438:NJF786441 NTB786438:NTB786441 OCX786438:OCX786441 OMT786438:OMT786441 OWP786438:OWP786441 PGL786438:PGL786441 PQH786438:PQH786441 QAD786438:QAD786441 QJZ786438:QJZ786441 QTV786438:QTV786441 RDR786438:RDR786441 RNN786438:RNN786441 RXJ786438:RXJ786441 SHF786438:SHF786441 SRB786438:SRB786441 TAX786438:TAX786441 TKT786438:TKT786441 TUP786438:TUP786441 UEL786438:UEL786441 UOH786438:UOH786441 UYD786438:UYD786441 VHZ786438:VHZ786441 VRV786438:VRV786441 WBR786438:WBR786441 WLN786438:WLN786441 WVJ786438:WVJ786441 B851974:B851977 IX851974:IX851977 ST851974:ST851977 ACP851974:ACP851977 AML851974:AML851977 AWH851974:AWH851977 BGD851974:BGD851977 BPZ851974:BPZ851977 BZV851974:BZV851977 CJR851974:CJR851977 CTN851974:CTN851977 DDJ851974:DDJ851977 DNF851974:DNF851977 DXB851974:DXB851977 EGX851974:EGX851977 EQT851974:EQT851977 FAP851974:FAP851977 FKL851974:FKL851977 FUH851974:FUH851977 GED851974:GED851977 GNZ851974:GNZ851977 GXV851974:GXV851977 HHR851974:HHR851977 HRN851974:HRN851977 IBJ851974:IBJ851977 ILF851974:ILF851977 IVB851974:IVB851977 JEX851974:JEX851977 JOT851974:JOT851977 JYP851974:JYP851977 KIL851974:KIL851977 KSH851974:KSH851977 LCD851974:LCD851977 LLZ851974:LLZ851977 LVV851974:LVV851977 MFR851974:MFR851977 MPN851974:MPN851977 MZJ851974:MZJ851977 NJF851974:NJF851977 NTB851974:NTB851977 OCX851974:OCX851977 OMT851974:OMT851977 OWP851974:OWP851977 PGL851974:PGL851977 PQH851974:PQH851977 QAD851974:QAD851977 QJZ851974:QJZ851977 QTV851974:QTV851977 RDR851974:RDR851977 RNN851974:RNN851977 RXJ851974:RXJ851977 SHF851974:SHF851977 SRB851974:SRB851977 TAX851974:TAX851977 TKT851974:TKT851977 TUP851974:TUP851977 UEL851974:UEL851977 UOH851974:UOH851977 UYD851974:UYD851977 VHZ851974:VHZ851977 VRV851974:VRV851977 WBR851974:WBR851977 WLN851974:WLN851977 WVJ851974:WVJ851977 B917510:B917513 IX917510:IX917513 ST917510:ST917513 ACP917510:ACP917513 AML917510:AML917513 AWH917510:AWH917513 BGD917510:BGD917513 BPZ917510:BPZ917513 BZV917510:BZV917513 CJR917510:CJR917513 CTN917510:CTN917513 DDJ917510:DDJ917513 DNF917510:DNF917513 DXB917510:DXB917513 EGX917510:EGX917513 EQT917510:EQT917513 FAP917510:FAP917513 FKL917510:FKL917513 FUH917510:FUH917513 GED917510:GED917513 GNZ917510:GNZ917513 GXV917510:GXV917513 HHR917510:HHR917513 HRN917510:HRN917513 IBJ917510:IBJ917513 ILF917510:ILF917513 IVB917510:IVB917513 JEX917510:JEX917513 JOT917510:JOT917513 JYP917510:JYP917513 KIL917510:KIL917513 KSH917510:KSH917513 LCD917510:LCD917513 LLZ917510:LLZ917513 LVV917510:LVV917513 MFR917510:MFR917513 MPN917510:MPN917513 MZJ917510:MZJ917513 NJF917510:NJF917513 NTB917510:NTB917513 OCX917510:OCX917513 OMT917510:OMT917513 OWP917510:OWP917513 PGL917510:PGL917513 PQH917510:PQH917513 QAD917510:QAD917513 QJZ917510:QJZ917513 QTV917510:QTV917513 RDR917510:RDR917513 RNN917510:RNN917513 RXJ917510:RXJ917513 SHF917510:SHF917513 SRB917510:SRB917513 TAX917510:TAX917513 TKT917510:TKT917513 TUP917510:TUP917513 UEL917510:UEL917513 UOH917510:UOH917513 UYD917510:UYD917513 VHZ917510:VHZ917513 VRV917510:VRV917513 WBR917510:WBR917513 WLN917510:WLN917513 WVJ917510:WVJ917513 B983046:B983049 IX983046:IX983049 ST983046:ST983049 ACP983046:ACP983049 AML983046:AML983049 AWH983046:AWH983049 BGD983046:BGD983049 BPZ983046:BPZ983049 BZV983046:BZV983049 CJR983046:CJR983049 CTN983046:CTN983049 DDJ983046:DDJ983049 DNF983046:DNF983049 DXB983046:DXB983049 EGX983046:EGX983049 EQT983046:EQT983049 FAP983046:FAP983049 FKL983046:FKL983049 FUH983046:FUH983049 GED983046:GED983049 GNZ983046:GNZ983049 GXV983046:GXV983049 HHR983046:HHR983049 HRN983046:HRN983049 IBJ983046:IBJ983049 ILF983046:ILF983049 IVB983046:IVB983049 JEX983046:JEX983049 JOT983046:JOT983049 JYP983046:JYP983049 KIL983046:KIL983049 KSH983046:KSH983049 LCD983046:LCD983049 LLZ983046:LLZ983049 LVV983046:LVV983049 MFR983046:MFR983049 MPN983046:MPN983049 MZJ983046:MZJ983049 NJF983046:NJF983049 NTB983046:NTB983049 OCX983046:OCX983049 OMT983046:OMT983049 OWP983046:OWP983049 PGL983046:PGL983049 PQH983046:PQH983049 QAD983046:QAD983049 QJZ983046:QJZ983049 QTV983046:QTV983049 RDR983046:RDR983049 RNN983046:RNN983049 RXJ983046:RXJ983049 SHF983046:SHF983049 SRB983046:SRB983049 TAX983046:TAX983049 TKT983046:TKT983049 TUP983046:TUP983049 UEL983046:UEL983049 UOH983046:UOH983049 UYD983046:UYD983049 VHZ983046:VHZ983049 VRV983046:VRV983049 WBR983046:WBR983049 WLN983046:WLN983049 WVJ983046:WVJ983049 D7:D9 IZ7:IZ9 SV7:SV9 ACR7:ACR9 AMN7:AMN9 AWJ7:AWJ9 BGF7:BGF9 BQB7:BQB9 BZX7:BZX9 CJT7:CJT9 CTP7:CTP9 DDL7:DDL9 DNH7:DNH9 DXD7:DXD9 EGZ7:EGZ9 EQV7:EQV9 FAR7:FAR9 FKN7:FKN9 FUJ7:FUJ9 GEF7:GEF9 GOB7:GOB9 GXX7:GXX9 HHT7:HHT9 HRP7:HRP9 IBL7:IBL9 ILH7:ILH9 IVD7:IVD9 JEZ7:JEZ9 JOV7:JOV9 JYR7:JYR9 KIN7:KIN9 KSJ7:KSJ9 LCF7:LCF9 LMB7:LMB9 LVX7:LVX9 MFT7:MFT9 MPP7:MPP9 MZL7:MZL9 NJH7:NJH9 NTD7:NTD9 OCZ7:OCZ9 OMV7:OMV9 OWR7:OWR9 PGN7:PGN9 PQJ7:PQJ9 QAF7:QAF9 QKB7:QKB9 QTX7:QTX9 RDT7:RDT9 RNP7:RNP9 RXL7:RXL9 SHH7:SHH9 SRD7:SRD9 TAZ7:TAZ9 TKV7:TKV9 TUR7:TUR9 UEN7:UEN9 UOJ7:UOJ9 UYF7:UYF9 VIB7:VIB9 VRX7:VRX9 WBT7:WBT9 WLP7:WLP9 WVL7:WVL9 D65543:D65545 IZ65543:IZ65545 SV65543:SV65545 ACR65543:ACR65545 AMN65543:AMN65545 AWJ65543:AWJ65545 BGF65543:BGF65545 BQB65543:BQB65545 BZX65543:BZX65545 CJT65543:CJT65545 CTP65543:CTP65545 DDL65543:DDL65545 DNH65543:DNH65545 DXD65543:DXD65545 EGZ65543:EGZ65545 EQV65543:EQV65545 FAR65543:FAR65545 FKN65543:FKN65545 FUJ65543:FUJ65545 GEF65543:GEF65545 GOB65543:GOB65545 GXX65543:GXX65545 HHT65543:HHT65545 HRP65543:HRP65545 IBL65543:IBL65545 ILH65543:ILH65545 IVD65543:IVD65545 JEZ65543:JEZ65545 JOV65543:JOV65545 JYR65543:JYR65545 KIN65543:KIN65545 KSJ65543:KSJ65545 LCF65543:LCF65545 LMB65543:LMB65545 LVX65543:LVX65545 MFT65543:MFT65545 MPP65543:MPP65545 MZL65543:MZL65545 NJH65543:NJH65545 NTD65543:NTD65545 OCZ65543:OCZ65545 OMV65543:OMV65545 OWR65543:OWR65545 PGN65543:PGN65545 PQJ65543:PQJ65545 QAF65543:QAF65545 QKB65543:QKB65545 QTX65543:QTX65545 RDT65543:RDT65545 RNP65543:RNP65545 RXL65543:RXL65545 SHH65543:SHH65545 SRD65543:SRD65545 TAZ65543:TAZ65545 TKV65543:TKV65545 TUR65543:TUR65545 UEN65543:UEN65545 UOJ65543:UOJ65545 UYF65543:UYF65545 VIB65543:VIB65545 VRX65543:VRX65545 WBT65543:WBT65545 WLP65543:WLP65545 WVL65543:WVL65545 D131079:D131081 IZ131079:IZ131081 SV131079:SV131081 ACR131079:ACR131081 AMN131079:AMN131081 AWJ131079:AWJ131081 BGF131079:BGF131081 BQB131079:BQB131081 BZX131079:BZX131081 CJT131079:CJT131081 CTP131079:CTP131081 DDL131079:DDL131081 DNH131079:DNH131081 DXD131079:DXD131081 EGZ131079:EGZ131081 EQV131079:EQV131081 FAR131079:FAR131081 FKN131079:FKN131081 FUJ131079:FUJ131081 GEF131079:GEF131081 GOB131079:GOB131081 GXX131079:GXX131081 HHT131079:HHT131081 HRP131079:HRP131081 IBL131079:IBL131081 ILH131079:ILH131081 IVD131079:IVD131081 JEZ131079:JEZ131081 JOV131079:JOV131081 JYR131079:JYR131081 KIN131079:KIN131081 KSJ131079:KSJ131081 LCF131079:LCF131081 LMB131079:LMB131081 LVX131079:LVX131081 MFT131079:MFT131081 MPP131079:MPP131081 MZL131079:MZL131081 NJH131079:NJH131081 NTD131079:NTD131081 OCZ131079:OCZ131081 OMV131079:OMV131081 OWR131079:OWR131081 PGN131079:PGN131081 PQJ131079:PQJ131081 QAF131079:QAF131081 QKB131079:QKB131081 QTX131079:QTX131081 RDT131079:RDT131081 RNP131079:RNP131081 RXL131079:RXL131081 SHH131079:SHH131081 SRD131079:SRD131081 TAZ131079:TAZ131081 TKV131079:TKV131081 TUR131079:TUR131081 UEN131079:UEN131081 UOJ131079:UOJ131081 UYF131079:UYF131081 VIB131079:VIB131081 VRX131079:VRX131081 WBT131079:WBT131081 WLP131079:WLP131081 WVL131079:WVL131081 D196615:D196617 IZ196615:IZ196617 SV196615:SV196617 ACR196615:ACR196617 AMN196615:AMN196617 AWJ196615:AWJ196617 BGF196615:BGF196617 BQB196615:BQB196617 BZX196615:BZX196617 CJT196615:CJT196617 CTP196615:CTP196617 DDL196615:DDL196617 DNH196615:DNH196617 DXD196615:DXD196617 EGZ196615:EGZ196617 EQV196615:EQV196617 FAR196615:FAR196617 FKN196615:FKN196617 FUJ196615:FUJ196617 GEF196615:GEF196617 GOB196615:GOB196617 GXX196615:GXX196617 HHT196615:HHT196617 HRP196615:HRP196617 IBL196615:IBL196617 ILH196615:ILH196617 IVD196615:IVD196617 JEZ196615:JEZ196617 JOV196615:JOV196617 JYR196615:JYR196617 KIN196615:KIN196617 KSJ196615:KSJ196617 LCF196615:LCF196617 LMB196615:LMB196617 LVX196615:LVX196617 MFT196615:MFT196617 MPP196615:MPP196617 MZL196615:MZL196617 NJH196615:NJH196617 NTD196615:NTD196617 OCZ196615:OCZ196617 OMV196615:OMV196617 OWR196615:OWR196617 PGN196615:PGN196617 PQJ196615:PQJ196617 QAF196615:QAF196617 QKB196615:QKB196617 QTX196615:QTX196617 RDT196615:RDT196617 RNP196615:RNP196617 RXL196615:RXL196617 SHH196615:SHH196617 SRD196615:SRD196617 TAZ196615:TAZ196617 TKV196615:TKV196617 TUR196615:TUR196617 UEN196615:UEN196617 UOJ196615:UOJ196617 UYF196615:UYF196617 VIB196615:VIB196617 VRX196615:VRX196617 WBT196615:WBT196617 WLP196615:WLP196617 WVL196615:WVL196617 D262151:D262153 IZ262151:IZ262153 SV262151:SV262153 ACR262151:ACR262153 AMN262151:AMN262153 AWJ262151:AWJ262153 BGF262151:BGF262153 BQB262151:BQB262153 BZX262151:BZX262153 CJT262151:CJT262153 CTP262151:CTP262153 DDL262151:DDL262153 DNH262151:DNH262153 DXD262151:DXD262153 EGZ262151:EGZ262153 EQV262151:EQV262153 FAR262151:FAR262153 FKN262151:FKN262153 FUJ262151:FUJ262153 GEF262151:GEF262153 GOB262151:GOB262153 GXX262151:GXX262153 HHT262151:HHT262153 HRP262151:HRP262153 IBL262151:IBL262153 ILH262151:ILH262153 IVD262151:IVD262153 JEZ262151:JEZ262153 JOV262151:JOV262153 JYR262151:JYR262153 KIN262151:KIN262153 KSJ262151:KSJ262153 LCF262151:LCF262153 LMB262151:LMB262153 LVX262151:LVX262153 MFT262151:MFT262153 MPP262151:MPP262153 MZL262151:MZL262153 NJH262151:NJH262153 NTD262151:NTD262153 OCZ262151:OCZ262153 OMV262151:OMV262153 OWR262151:OWR262153 PGN262151:PGN262153 PQJ262151:PQJ262153 QAF262151:QAF262153 QKB262151:QKB262153 QTX262151:QTX262153 RDT262151:RDT262153 RNP262151:RNP262153 RXL262151:RXL262153 SHH262151:SHH262153 SRD262151:SRD262153 TAZ262151:TAZ262153 TKV262151:TKV262153 TUR262151:TUR262153 UEN262151:UEN262153 UOJ262151:UOJ262153 UYF262151:UYF262153 VIB262151:VIB262153 VRX262151:VRX262153 WBT262151:WBT262153 WLP262151:WLP262153 WVL262151:WVL262153 D327687:D327689 IZ327687:IZ327689 SV327687:SV327689 ACR327687:ACR327689 AMN327687:AMN327689 AWJ327687:AWJ327689 BGF327687:BGF327689 BQB327687:BQB327689 BZX327687:BZX327689 CJT327687:CJT327689 CTP327687:CTP327689 DDL327687:DDL327689 DNH327687:DNH327689 DXD327687:DXD327689 EGZ327687:EGZ327689 EQV327687:EQV327689 FAR327687:FAR327689 FKN327687:FKN327689 FUJ327687:FUJ327689 GEF327687:GEF327689 GOB327687:GOB327689 GXX327687:GXX327689 HHT327687:HHT327689 HRP327687:HRP327689 IBL327687:IBL327689 ILH327687:ILH327689 IVD327687:IVD327689 JEZ327687:JEZ327689 JOV327687:JOV327689 JYR327687:JYR327689 KIN327687:KIN327689 KSJ327687:KSJ327689 LCF327687:LCF327689 LMB327687:LMB327689 LVX327687:LVX327689 MFT327687:MFT327689 MPP327687:MPP327689 MZL327687:MZL327689 NJH327687:NJH327689 NTD327687:NTD327689 OCZ327687:OCZ327689 OMV327687:OMV327689 OWR327687:OWR327689 PGN327687:PGN327689 PQJ327687:PQJ327689 QAF327687:QAF327689 QKB327687:QKB327689 QTX327687:QTX327689 RDT327687:RDT327689 RNP327687:RNP327689 RXL327687:RXL327689 SHH327687:SHH327689 SRD327687:SRD327689 TAZ327687:TAZ327689 TKV327687:TKV327689 TUR327687:TUR327689 UEN327687:UEN327689 UOJ327687:UOJ327689 UYF327687:UYF327689 VIB327687:VIB327689 VRX327687:VRX327689 WBT327687:WBT327689 WLP327687:WLP327689 WVL327687:WVL327689 D393223:D393225 IZ393223:IZ393225 SV393223:SV393225 ACR393223:ACR393225 AMN393223:AMN393225 AWJ393223:AWJ393225 BGF393223:BGF393225 BQB393223:BQB393225 BZX393223:BZX393225 CJT393223:CJT393225 CTP393223:CTP393225 DDL393223:DDL393225 DNH393223:DNH393225 DXD393223:DXD393225 EGZ393223:EGZ393225 EQV393223:EQV393225 FAR393223:FAR393225 FKN393223:FKN393225 FUJ393223:FUJ393225 GEF393223:GEF393225 GOB393223:GOB393225 GXX393223:GXX393225 HHT393223:HHT393225 HRP393223:HRP393225 IBL393223:IBL393225 ILH393223:ILH393225 IVD393223:IVD393225 JEZ393223:JEZ393225 JOV393223:JOV393225 JYR393223:JYR393225 KIN393223:KIN393225 KSJ393223:KSJ393225 LCF393223:LCF393225 LMB393223:LMB393225 LVX393223:LVX393225 MFT393223:MFT393225 MPP393223:MPP393225 MZL393223:MZL393225 NJH393223:NJH393225 NTD393223:NTD393225 OCZ393223:OCZ393225 OMV393223:OMV393225 OWR393223:OWR393225 PGN393223:PGN393225 PQJ393223:PQJ393225 QAF393223:QAF393225 QKB393223:QKB393225 QTX393223:QTX393225 RDT393223:RDT393225 RNP393223:RNP393225 RXL393223:RXL393225 SHH393223:SHH393225 SRD393223:SRD393225 TAZ393223:TAZ393225 TKV393223:TKV393225 TUR393223:TUR393225 UEN393223:UEN393225 UOJ393223:UOJ393225 UYF393223:UYF393225 VIB393223:VIB393225 VRX393223:VRX393225 WBT393223:WBT393225 WLP393223:WLP393225 WVL393223:WVL393225 D458759:D458761 IZ458759:IZ458761 SV458759:SV458761 ACR458759:ACR458761 AMN458759:AMN458761 AWJ458759:AWJ458761 BGF458759:BGF458761 BQB458759:BQB458761 BZX458759:BZX458761 CJT458759:CJT458761 CTP458759:CTP458761 DDL458759:DDL458761 DNH458759:DNH458761 DXD458759:DXD458761 EGZ458759:EGZ458761 EQV458759:EQV458761 FAR458759:FAR458761 FKN458759:FKN458761 FUJ458759:FUJ458761 GEF458759:GEF458761 GOB458759:GOB458761 GXX458759:GXX458761 HHT458759:HHT458761 HRP458759:HRP458761 IBL458759:IBL458761 ILH458759:ILH458761 IVD458759:IVD458761 JEZ458759:JEZ458761 JOV458759:JOV458761 JYR458759:JYR458761 KIN458759:KIN458761 KSJ458759:KSJ458761 LCF458759:LCF458761 LMB458759:LMB458761 LVX458759:LVX458761 MFT458759:MFT458761 MPP458759:MPP458761 MZL458759:MZL458761 NJH458759:NJH458761 NTD458759:NTD458761 OCZ458759:OCZ458761 OMV458759:OMV458761 OWR458759:OWR458761 PGN458759:PGN458761 PQJ458759:PQJ458761 QAF458759:QAF458761 QKB458759:QKB458761 QTX458759:QTX458761 RDT458759:RDT458761 RNP458759:RNP458761 RXL458759:RXL458761 SHH458759:SHH458761 SRD458759:SRD458761 TAZ458759:TAZ458761 TKV458759:TKV458761 TUR458759:TUR458761 UEN458759:UEN458761 UOJ458759:UOJ458761 UYF458759:UYF458761 VIB458759:VIB458761 VRX458759:VRX458761 WBT458759:WBT458761 WLP458759:WLP458761 WVL458759:WVL458761 D524295:D524297 IZ524295:IZ524297 SV524295:SV524297 ACR524295:ACR524297 AMN524295:AMN524297 AWJ524295:AWJ524297 BGF524295:BGF524297 BQB524295:BQB524297 BZX524295:BZX524297 CJT524295:CJT524297 CTP524295:CTP524297 DDL524295:DDL524297 DNH524295:DNH524297 DXD524295:DXD524297 EGZ524295:EGZ524297 EQV524295:EQV524297 FAR524295:FAR524297 FKN524295:FKN524297 FUJ524295:FUJ524297 GEF524295:GEF524297 GOB524295:GOB524297 GXX524295:GXX524297 HHT524295:HHT524297 HRP524295:HRP524297 IBL524295:IBL524297 ILH524295:ILH524297 IVD524295:IVD524297 JEZ524295:JEZ524297 JOV524295:JOV524297 JYR524295:JYR524297 KIN524295:KIN524297 KSJ524295:KSJ524297 LCF524295:LCF524297 LMB524295:LMB524297 LVX524295:LVX524297 MFT524295:MFT524297 MPP524295:MPP524297 MZL524295:MZL524297 NJH524295:NJH524297 NTD524295:NTD524297 OCZ524295:OCZ524297 OMV524295:OMV524297 OWR524295:OWR524297 PGN524295:PGN524297 PQJ524295:PQJ524297 QAF524295:QAF524297 QKB524295:QKB524297 QTX524295:QTX524297 RDT524295:RDT524297 RNP524295:RNP524297 RXL524295:RXL524297 SHH524295:SHH524297 SRD524295:SRD524297 TAZ524295:TAZ524297 TKV524295:TKV524297 TUR524295:TUR524297 UEN524295:UEN524297 UOJ524295:UOJ524297 UYF524295:UYF524297 VIB524295:VIB524297 VRX524295:VRX524297 WBT524295:WBT524297 WLP524295:WLP524297 WVL524295:WVL524297 D589831:D589833 IZ589831:IZ589833 SV589831:SV589833 ACR589831:ACR589833 AMN589831:AMN589833 AWJ589831:AWJ589833 BGF589831:BGF589833 BQB589831:BQB589833 BZX589831:BZX589833 CJT589831:CJT589833 CTP589831:CTP589833 DDL589831:DDL589833 DNH589831:DNH589833 DXD589831:DXD589833 EGZ589831:EGZ589833 EQV589831:EQV589833 FAR589831:FAR589833 FKN589831:FKN589833 FUJ589831:FUJ589833 GEF589831:GEF589833 GOB589831:GOB589833 GXX589831:GXX589833 HHT589831:HHT589833 HRP589831:HRP589833 IBL589831:IBL589833 ILH589831:ILH589833 IVD589831:IVD589833 JEZ589831:JEZ589833 JOV589831:JOV589833 JYR589831:JYR589833 KIN589831:KIN589833 KSJ589831:KSJ589833 LCF589831:LCF589833 LMB589831:LMB589833 LVX589831:LVX589833 MFT589831:MFT589833 MPP589831:MPP589833 MZL589831:MZL589833 NJH589831:NJH589833 NTD589831:NTD589833 OCZ589831:OCZ589833 OMV589831:OMV589833 OWR589831:OWR589833 PGN589831:PGN589833 PQJ589831:PQJ589833 QAF589831:QAF589833 QKB589831:QKB589833 QTX589831:QTX589833 RDT589831:RDT589833 RNP589831:RNP589833 RXL589831:RXL589833 SHH589831:SHH589833 SRD589831:SRD589833 TAZ589831:TAZ589833 TKV589831:TKV589833 TUR589831:TUR589833 UEN589831:UEN589833 UOJ589831:UOJ589833 UYF589831:UYF589833 VIB589831:VIB589833 VRX589831:VRX589833 WBT589831:WBT589833 WLP589831:WLP589833 WVL589831:WVL589833 D655367:D655369 IZ655367:IZ655369 SV655367:SV655369 ACR655367:ACR655369 AMN655367:AMN655369 AWJ655367:AWJ655369 BGF655367:BGF655369 BQB655367:BQB655369 BZX655367:BZX655369 CJT655367:CJT655369 CTP655367:CTP655369 DDL655367:DDL655369 DNH655367:DNH655369 DXD655367:DXD655369 EGZ655367:EGZ655369 EQV655367:EQV655369 FAR655367:FAR655369 FKN655367:FKN655369 FUJ655367:FUJ655369 GEF655367:GEF655369 GOB655367:GOB655369 GXX655367:GXX655369 HHT655367:HHT655369 HRP655367:HRP655369 IBL655367:IBL655369 ILH655367:ILH655369 IVD655367:IVD655369 JEZ655367:JEZ655369 JOV655367:JOV655369 JYR655367:JYR655369 KIN655367:KIN655369 KSJ655367:KSJ655369 LCF655367:LCF655369 LMB655367:LMB655369 LVX655367:LVX655369 MFT655367:MFT655369 MPP655367:MPP655369 MZL655367:MZL655369 NJH655367:NJH655369 NTD655367:NTD655369 OCZ655367:OCZ655369 OMV655367:OMV655369 OWR655367:OWR655369 PGN655367:PGN655369 PQJ655367:PQJ655369 QAF655367:QAF655369 QKB655367:QKB655369 QTX655367:QTX655369 RDT655367:RDT655369 RNP655367:RNP655369 RXL655367:RXL655369 SHH655367:SHH655369 SRD655367:SRD655369 TAZ655367:TAZ655369 TKV655367:TKV655369 TUR655367:TUR655369 UEN655367:UEN655369 UOJ655367:UOJ655369 UYF655367:UYF655369 VIB655367:VIB655369 VRX655367:VRX655369 WBT655367:WBT655369 WLP655367:WLP655369 WVL655367:WVL655369 D720903:D720905 IZ720903:IZ720905 SV720903:SV720905 ACR720903:ACR720905 AMN720903:AMN720905 AWJ720903:AWJ720905 BGF720903:BGF720905 BQB720903:BQB720905 BZX720903:BZX720905 CJT720903:CJT720905 CTP720903:CTP720905 DDL720903:DDL720905 DNH720903:DNH720905 DXD720903:DXD720905 EGZ720903:EGZ720905 EQV720903:EQV720905 FAR720903:FAR720905 FKN720903:FKN720905 FUJ720903:FUJ720905 GEF720903:GEF720905 GOB720903:GOB720905 GXX720903:GXX720905 HHT720903:HHT720905 HRP720903:HRP720905 IBL720903:IBL720905 ILH720903:ILH720905 IVD720903:IVD720905 JEZ720903:JEZ720905 JOV720903:JOV720905 JYR720903:JYR720905 KIN720903:KIN720905 KSJ720903:KSJ720905 LCF720903:LCF720905 LMB720903:LMB720905 LVX720903:LVX720905 MFT720903:MFT720905 MPP720903:MPP720905 MZL720903:MZL720905 NJH720903:NJH720905 NTD720903:NTD720905 OCZ720903:OCZ720905 OMV720903:OMV720905 OWR720903:OWR720905 PGN720903:PGN720905 PQJ720903:PQJ720905 QAF720903:QAF720905 QKB720903:QKB720905 QTX720903:QTX720905 RDT720903:RDT720905 RNP720903:RNP720905 RXL720903:RXL720905 SHH720903:SHH720905 SRD720903:SRD720905 TAZ720903:TAZ720905 TKV720903:TKV720905 TUR720903:TUR720905 UEN720903:UEN720905 UOJ720903:UOJ720905 UYF720903:UYF720905 VIB720903:VIB720905 VRX720903:VRX720905 WBT720903:WBT720905 WLP720903:WLP720905 WVL720903:WVL720905 D786439:D786441 IZ786439:IZ786441 SV786439:SV786441 ACR786439:ACR786441 AMN786439:AMN786441 AWJ786439:AWJ786441 BGF786439:BGF786441 BQB786439:BQB786441 BZX786439:BZX786441 CJT786439:CJT786441 CTP786439:CTP786441 DDL786439:DDL786441 DNH786439:DNH786441 DXD786439:DXD786441 EGZ786439:EGZ786441 EQV786439:EQV786441 FAR786439:FAR786441 FKN786439:FKN786441 FUJ786439:FUJ786441 GEF786439:GEF786441 GOB786439:GOB786441 GXX786439:GXX786441 HHT786439:HHT786441 HRP786439:HRP786441 IBL786439:IBL786441 ILH786439:ILH786441 IVD786439:IVD786441 JEZ786439:JEZ786441 JOV786439:JOV786441 JYR786439:JYR786441 KIN786439:KIN786441 KSJ786439:KSJ786441 LCF786439:LCF786441 LMB786439:LMB786441 LVX786439:LVX786441 MFT786439:MFT786441 MPP786439:MPP786441 MZL786439:MZL786441 NJH786439:NJH786441 NTD786439:NTD786441 OCZ786439:OCZ786441 OMV786439:OMV786441 OWR786439:OWR786441 PGN786439:PGN786441 PQJ786439:PQJ786441 QAF786439:QAF786441 QKB786439:QKB786441 QTX786439:QTX786441 RDT786439:RDT786441 RNP786439:RNP786441 RXL786439:RXL786441 SHH786439:SHH786441 SRD786439:SRD786441 TAZ786439:TAZ786441 TKV786439:TKV786441 TUR786439:TUR786441 UEN786439:UEN786441 UOJ786439:UOJ786441 UYF786439:UYF786441 VIB786439:VIB786441 VRX786439:VRX786441 WBT786439:WBT786441 WLP786439:WLP786441 WVL786439:WVL786441 D851975:D851977 IZ851975:IZ851977 SV851975:SV851977 ACR851975:ACR851977 AMN851975:AMN851977 AWJ851975:AWJ851977 BGF851975:BGF851977 BQB851975:BQB851977 BZX851975:BZX851977 CJT851975:CJT851977 CTP851975:CTP851977 DDL851975:DDL851977 DNH851975:DNH851977 DXD851975:DXD851977 EGZ851975:EGZ851977 EQV851975:EQV851977 FAR851975:FAR851977 FKN851975:FKN851977 FUJ851975:FUJ851977 GEF851975:GEF851977 GOB851975:GOB851977 GXX851975:GXX851977 HHT851975:HHT851977 HRP851975:HRP851977 IBL851975:IBL851977 ILH851975:ILH851977 IVD851975:IVD851977 JEZ851975:JEZ851977 JOV851975:JOV851977 JYR851975:JYR851977 KIN851975:KIN851977 KSJ851975:KSJ851977 LCF851975:LCF851977 LMB851975:LMB851977 LVX851975:LVX851977 MFT851975:MFT851977 MPP851975:MPP851977 MZL851975:MZL851977 NJH851975:NJH851977 NTD851975:NTD851977 OCZ851975:OCZ851977 OMV851975:OMV851977 OWR851975:OWR851977 PGN851975:PGN851977 PQJ851975:PQJ851977 QAF851975:QAF851977 QKB851975:QKB851977 QTX851975:QTX851977 RDT851975:RDT851977 RNP851975:RNP851977 RXL851975:RXL851977 SHH851975:SHH851977 SRD851975:SRD851977 TAZ851975:TAZ851977 TKV851975:TKV851977 TUR851975:TUR851977 UEN851975:UEN851977 UOJ851975:UOJ851977 UYF851975:UYF851977 VIB851975:VIB851977 VRX851975:VRX851977 WBT851975:WBT851977 WLP851975:WLP851977 WVL851975:WVL851977 D917511:D917513 IZ917511:IZ917513 SV917511:SV917513 ACR917511:ACR917513 AMN917511:AMN917513 AWJ917511:AWJ917513 BGF917511:BGF917513 BQB917511:BQB917513 BZX917511:BZX917513 CJT917511:CJT917513 CTP917511:CTP917513 DDL917511:DDL917513 DNH917511:DNH917513 DXD917511:DXD917513 EGZ917511:EGZ917513 EQV917511:EQV917513 FAR917511:FAR917513 FKN917511:FKN917513 FUJ917511:FUJ917513 GEF917511:GEF917513 GOB917511:GOB917513 GXX917511:GXX917513 HHT917511:HHT917513 HRP917511:HRP917513 IBL917511:IBL917513 ILH917511:ILH917513 IVD917511:IVD917513 JEZ917511:JEZ917513 JOV917511:JOV917513 JYR917511:JYR917513 KIN917511:KIN917513 KSJ917511:KSJ917513 LCF917511:LCF917513 LMB917511:LMB917513 LVX917511:LVX917513 MFT917511:MFT917513 MPP917511:MPP917513 MZL917511:MZL917513 NJH917511:NJH917513 NTD917511:NTD917513 OCZ917511:OCZ917513 OMV917511:OMV917513 OWR917511:OWR917513 PGN917511:PGN917513 PQJ917511:PQJ917513 QAF917511:QAF917513 QKB917511:QKB917513 QTX917511:QTX917513 RDT917511:RDT917513 RNP917511:RNP917513 RXL917511:RXL917513 SHH917511:SHH917513 SRD917511:SRD917513 TAZ917511:TAZ917513 TKV917511:TKV917513 TUR917511:TUR917513 UEN917511:UEN917513 UOJ917511:UOJ917513 UYF917511:UYF917513 VIB917511:VIB917513 VRX917511:VRX917513 WBT917511:WBT917513 WLP917511:WLP917513 WVL917511:WVL917513 D983047:D983049 IZ983047:IZ983049 SV983047:SV983049 ACR983047:ACR983049 AMN983047:AMN983049 AWJ983047:AWJ983049 BGF983047:BGF983049 BQB983047:BQB983049 BZX983047:BZX983049 CJT983047:CJT983049 CTP983047:CTP983049 DDL983047:DDL983049 DNH983047:DNH983049 DXD983047:DXD983049 EGZ983047:EGZ983049 EQV983047:EQV983049 FAR983047:FAR983049 FKN983047:FKN983049 FUJ983047:FUJ983049 GEF983047:GEF983049 GOB983047:GOB983049 GXX983047:GXX983049 HHT983047:HHT983049 HRP983047:HRP983049 IBL983047:IBL983049 ILH983047:ILH983049 IVD983047:IVD983049 JEZ983047:JEZ983049 JOV983047:JOV983049 JYR983047:JYR983049 KIN983047:KIN983049 KSJ983047:KSJ983049 LCF983047:LCF983049 LMB983047:LMB983049 LVX983047:LVX983049 MFT983047:MFT983049 MPP983047:MPP983049 MZL983047:MZL983049 NJH983047:NJH983049 NTD983047:NTD983049 OCZ983047:OCZ983049 OMV983047:OMV983049 OWR983047:OWR983049 PGN983047:PGN983049 PQJ983047:PQJ983049 QAF983047:QAF983049 QKB983047:QKB983049 QTX983047:QTX983049 RDT983047:RDT983049 RNP983047:RNP983049 RXL983047:RXL983049 SHH983047:SHH983049 SRD983047:SRD983049 TAZ983047:TAZ983049 TKV983047:TKV983049 TUR983047:TUR983049 UEN983047:UEN983049 UOJ983047:UOJ983049 UYF983047:UYF983049 VIB983047:VIB983049 VRX983047:VRX983049 WBT983047:WBT983049 WLP983047:WLP983049 WVL983047:WVL983049" xr:uid="{3E3E9F85-F436-438E-891D-AE8E98CBDBB7}"/>
    <dataValidation allowBlank="1" showInputMessage="1" showErrorMessage="1" prompt="Total interest is automatically calculated in cell at right" sqref="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xr:uid="{29F696A3-7111-4C2A-9EAC-AEF76176C556}"/>
    <dataValidation allowBlank="1" showInputMessage="1" showErrorMessage="1" prompt="Total interest is automatically calculated in this cell"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xr:uid="{49AE8F92-56B0-4BF9-8660-F78ABD3C9FB3}"/>
    <dataValidation allowBlank="1" showInputMessage="1" showErrorMessage="1" prompt="Total cost of loan is automatically calculated in cell at right" sqref="B14:D14 IX14:IZ14 ST14:SV14 ACP14:ACR14 AML14:AMN14 AWH14:AWJ14 BGD14:BGF14 BPZ14:BQB14 BZV14:BZX14 CJR14:CJT14 CTN14:CTP14 DDJ14:DDL14 DNF14:DNH14 DXB14:DXD14 EGX14:EGZ14 EQT14:EQV14 FAP14:FAR14 FKL14:FKN14 FUH14:FUJ14 GED14:GEF14 GNZ14:GOB14 GXV14:GXX14 HHR14:HHT14 HRN14:HRP14 IBJ14:IBL14 ILF14:ILH14 IVB14:IVD14 JEX14:JEZ14 JOT14:JOV14 JYP14:JYR14 KIL14:KIN14 KSH14:KSJ14 LCD14:LCF14 LLZ14:LMB14 LVV14:LVX14 MFR14:MFT14 MPN14:MPP14 MZJ14:MZL14 NJF14:NJH14 NTB14:NTD14 OCX14:OCZ14 OMT14:OMV14 OWP14:OWR14 PGL14:PGN14 PQH14:PQJ14 QAD14:QAF14 QJZ14:QKB14 QTV14:QTX14 RDR14:RDT14 RNN14:RNP14 RXJ14:RXL14 SHF14:SHH14 SRB14:SRD14 TAX14:TAZ14 TKT14:TKV14 TUP14:TUR14 UEL14:UEN14 UOH14:UOJ14 UYD14:UYF14 VHZ14:VIB14 VRV14:VRX14 WBR14:WBT14 WLN14:WLP14 WVJ14:WVL14 B65550:D65550 IX65550:IZ65550 ST65550:SV65550 ACP65550:ACR65550 AML65550:AMN65550 AWH65550:AWJ65550 BGD65550:BGF65550 BPZ65550:BQB65550 BZV65550:BZX65550 CJR65550:CJT65550 CTN65550:CTP65550 DDJ65550:DDL65550 DNF65550:DNH65550 DXB65550:DXD65550 EGX65550:EGZ65550 EQT65550:EQV65550 FAP65550:FAR65550 FKL65550:FKN65550 FUH65550:FUJ65550 GED65550:GEF65550 GNZ65550:GOB65550 GXV65550:GXX65550 HHR65550:HHT65550 HRN65550:HRP65550 IBJ65550:IBL65550 ILF65550:ILH65550 IVB65550:IVD65550 JEX65550:JEZ65550 JOT65550:JOV65550 JYP65550:JYR65550 KIL65550:KIN65550 KSH65550:KSJ65550 LCD65550:LCF65550 LLZ65550:LMB65550 LVV65550:LVX65550 MFR65550:MFT65550 MPN65550:MPP65550 MZJ65550:MZL65550 NJF65550:NJH65550 NTB65550:NTD65550 OCX65550:OCZ65550 OMT65550:OMV65550 OWP65550:OWR65550 PGL65550:PGN65550 PQH65550:PQJ65550 QAD65550:QAF65550 QJZ65550:QKB65550 QTV65550:QTX65550 RDR65550:RDT65550 RNN65550:RNP65550 RXJ65550:RXL65550 SHF65550:SHH65550 SRB65550:SRD65550 TAX65550:TAZ65550 TKT65550:TKV65550 TUP65550:TUR65550 UEL65550:UEN65550 UOH65550:UOJ65550 UYD65550:UYF65550 VHZ65550:VIB65550 VRV65550:VRX65550 WBR65550:WBT65550 WLN65550:WLP65550 WVJ65550:WVL65550 B131086:D131086 IX131086:IZ131086 ST131086:SV131086 ACP131086:ACR131086 AML131086:AMN131086 AWH131086:AWJ131086 BGD131086:BGF131086 BPZ131086:BQB131086 BZV131086:BZX131086 CJR131086:CJT131086 CTN131086:CTP131086 DDJ131086:DDL131086 DNF131086:DNH131086 DXB131086:DXD131086 EGX131086:EGZ131086 EQT131086:EQV131086 FAP131086:FAR131086 FKL131086:FKN131086 FUH131086:FUJ131086 GED131086:GEF131086 GNZ131086:GOB131086 GXV131086:GXX131086 HHR131086:HHT131086 HRN131086:HRP131086 IBJ131086:IBL131086 ILF131086:ILH131086 IVB131086:IVD131086 JEX131086:JEZ131086 JOT131086:JOV131086 JYP131086:JYR131086 KIL131086:KIN131086 KSH131086:KSJ131086 LCD131086:LCF131086 LLZ131086:LMB131086 LVV131086:LVX131086 MFR131086:MFT131086 MPN131086:MPP131086 MZJ131086:MZL131086 NJF131086:NJH131086 NTB131086:NTD131086 OCX131086:OCZ131086 OMT131086:OMV131086 OWP131086:OWR131086 PGL131086:PGN131086 PQH131086:PQJ131086 QAD131086:QAF131086 QJZ131086:QKB131086 QTV131086:QTX131086 RDR131086:RDT131086 RNN131086:RNP131086 RXJ131086:RXL131086 SHF131086:SHH131086 SRB131086:SRD131086 TAX131086:TAZ131086 TKT131086:TKV131086 TUP131086:TUR131086 UEL131086:UEN131086 UOH131086:UOJ131086 UYD131086:UYF131086 VHZ131086:VIB131086 VRV131086:VRX131086 WBR131086:WBT131086 WLN131086:WLP131086 WVJ131086:WVL131086 B196622:D196622 IX196622:IZ196622 ST196622:SV196622 ACP196622:ACR196622 AML196622:AMN196622 AWH196622:AWJ196622 BGD196622:BGF196622 BPZ196622:BQB196622 BZV196622:BZX196622 CJR196622:CJT196622 CTN196622:CTP196622 DDJ196622:DDL196622 DNF196622:DNH196622 DXB196622:DXD196622 EGX196622:EGZ196622 EQT196622:EQV196622 FAP196622:FAR196622 FKL196622:FKN196622 FUH196622:FUJ196622 GED196622:GEF196622 GNZ196622:GOB196622 GXV196622:GXX196622 HHR196622:HHT196622 HRN196622:HRP196622 IBJ196622:IBL196622 ILF196622:ILH196622 IVB196622:IVD196622 JEX196622:JEZ196622 JOT196622:JOV196622 JYP196622:JYR196622 KIL196622:KIN196622 KSH196622:KSJ196622 LCD196622:LCF196622 LLZ196622:LMB196622 LVV196622:LVX196622 MFR196622:MFT196622 MPN196622:MPP196622 MZJ196622:MZL196622 NJF196622:NJH196622 NTB196622:NTD196622 OCX196622:OCZ196622 OMT196622:OMV196622 OWP196622:OWR196622 PGL196622:PGN196622 PQH196622:PQJ196622 QAD196622:QAF196622 QJZ196622:QKB196622 QTV196622:QTX196622 RDR196622:RDT196622 RNN196622:RNP196622 RXJ196622:RXL196622 SHF196622:SHH196622 SRB196622:SRD196622 TAX196622:TAZ196622 TKT196622:TKV196622 TUP196622:TUR196622 UEL196622:UEN196622 UOH196622:UOJ196622 UYD196622:UYF196622 VHZ196622:VIB196622 VRV196622:VRX196622 WBR196622:WBT196622 WLN196622:WLP196622 WVJ196622:WVL196622 B262158:D262158 IX262158:IZ262158 ST262158:SV262158 ACP262158:ACR262158 AML262158:AMN262158 AWH262158:AWJ262158 BGD262158:BGF262158 BPZ262158:BQB262158 BZV262158:BZX262158 CJR262158:CJT262158 CTN262158:CTP262158 DDJ262158:DDL262158 DNF262158:DNH262158 DXB262158:DXD262158 EGX262158:EGZ262158 EQT262158:EQV262158 FAP262158:FAR262158 FKL262158:FKN262158 FUH262158:FUJ262158 GED262158:GEF262158 GNZ262158:GOB262158 GXV262158:GXX262158 HHR262158:HHT262158 HRN262158:HRP262158 IBJ262158:IBL262158 ILF262158:ILH262158 IVB262158:IVD262158 JEX262158:JEZ262158 JOT262158:JOV262158 JYP262158:JYR262158 KIL262158:KIN262158 KSH262158:KSJ262158 LCD262158:LCF262158 LLZ262158:LMB262158 LVV262158:LVX262158 MFR262158:MFT262158 MPN262158:MPP262158 MZJ262158:MZL262158 NJF262158:NJH262158 NTB262158:NTD262158 OCX262158:OCZ262158 OMT262158:OMV262158 OWP262158:OWR262158 PGL262158:PGN262158 PQH262158:PQJ262158 QAD262158:QAF262158 QJZ262158:QKB262158 QTV262158:QTX262158 RDR262158:RDT262158 RNN262158:RNP262158 RXJ262158:RXL262158 SHF262158:SHH262158 SRB262158:SRD262158 TAX262158:TAZ262158 TKT262158:TKV262158 TUP262158:TUR262158 UEL262158:UEN262158 UOH262158:UOJ262158 UYD262158:UYF262158 VHZ262158:VIB262158 VRV262158:VRX262158 WBR262158:WBT262158 WLN262158:WLP262158 WVJ262158:WVL262158 B327694:D327694 IX327694:IZ327694 ST327694:SV327694 ACP327694:ACR327694 AML327694:AMN327694 AWH327694:AWJ327694 BGD327694:BGF327694 BPZ327694:BQB327694 BZV327694:BZX327694 CJR327694:CJT327694 CTN327694:CTP327694 DDJ327694:DDL327694 DNF327694:DNH327694 DXB327694:DXD327694 EGX327694:EGZ327694 EQT327694:EQV327694 FAP327694:FAR327694 FKL327694:FKN327694 FUH327694:FUJ327694 GED327694:GEF327694 GNZ327694:GOB327694 GXV327694:GXX327694 HHR327694:HHT327694 HRN327694:HRP327694 IBJ327694:IBL327694 ILF327694:ILH327694 IVB327694:IVD327694 JEX327694:JEZ327694 JOT327694:JOV327694 JYP327694:JYR327694 KIL327694:KIN327694 KSH327694:KSJ327694 LCD327694:LCF327694 LLZ327694:LMB327694 LVV327694:LVX327694 MFR327694:MFT327694 MPN327694:MPP327694 MZJ327694:MZL327694 NJF327694:NJH327694 NTB327694:NTD327694 OCX327694:OCZ327694 OMT327694:OMV327694 OWP327694:OWR327694 PGL327694:PGN327694 PQH327694:PQJ327694 QAD327694:QAF327694 QJZ327694:QKB327694 QTV327694:QTX327694 RDR327694:RDT327694 RNN327694:RNP327694 RXJ327694:RXL327694 SHF327694:SHH327694 SRB327694:SRD327694 TAX327694:TAZ327694 TKT327694:TKV327694 TUP327694:TUR327694 UEL327694:UEN327694 UOH327694:UOJ327694 UYD327694:UYF327694 VHZ327694:VIB327694 VRV327694:VRX327694 WBR327694:WBT327694 WLN327694:WLP327694 WVJ327694:WVL327694 B393230:D393230 IX393230:IZ393230 ST393230:SV393230 ACP393230:ACR393230 AML393230:AMN393230 AWH393230:AWJ393230 BGD393230:BGF393230 BPZ393230:BQB393230 BZV393230:BZX393230 CJR393230:CJT393230 CTN393230:CTP393230 DDJ393230:DDL393230 DNF393230:DNH393230 DXB393230:DXD393230 EGX393230:EGZ393230 EQT393230:EQV393230 FAP393230:FAR393230 FKL393230:FKN393230 FUH393230:FUJ393230 GED393230:GEF393230 GNZ393230:GOB393230 GXV393230:GXX393230 HHR393230:HHT393230 HRN393230:HRP393230 IBJ393230:IBL393230 ILF393230:ILH393230 IVB393230:IVD393230 JEX393230:JEZ393230 JOT393230:JOV393230 JYP393230:JYR393230 KIL393230:KIN393230 KSH393230:KSJ393230 LCD393230:LCF393230 LLZ393230:LMB393230 LVV393230:LVX393230 MFR393230:MFT393230 MPN393230:MPP393230 MZJ393230:MZL393230 NJF393230:NJH393230 NTB393230:NTD393230 OCX393230:OCZ393230 OMT393230:OMV393230 OWP393230:OWR393230 PGL393230:PGN393230 PQH393230:PQJ393230 QAD393230:QAF393230 QJZ393230:QKB393230 QTV393230:QTX393230 RDR393230:RDT393230 RNN393230:RNP393230 RXJ393230:RXL393230 SHF393230:SHH393230 SRB393230:SRD393230 TAX393230:TAZ393230 TKT393230:TKV393230 TUP393230:TUR393230 UEL393230:UEN393230 UOH393230:UOJ393230 UYD393230:UYF393230 VHZ393230:VIB393230 VRV393230:VRX393230 WBR393230:WBT393230 WLN393230:WLP393230 WVJ393230:WVL393230 B458766:D458766 IX458766:IZ458766 ST458766:SV458766 ACP458766:ACR458766 AML458766:AMN458766 AWH458766:AWJ458766 BGD458766:BGF458766 BPZ458766:BQB458766 BZV458766:BZX458766 CJR458766:CJT458766 CTN458766:CTP458766 DDJ458766:DDL458766 DNF458766:DNH458766 DXB458766:DXD458766 EGX458766:EGZ458766 EQT458766:EQV458766 FAP458766:FAR458766 FKL458766:FKN458766 FUH458766:FUJ458766 GED458766:GEF458766 GNZ458766:GOB458766 GXV458766:GXX458766 HHR458766:HHT458766 HRN458766:HRP458766 IBJ458766:IBL458766 ILF458766:ILH458766 IVB458766:IVD458766 JEX458766:JEZ458766 JOT458766:JOV458766 JYP458766:JYR458766 KIL458766:KIN458766 KSH458766:KSJ458766 LCD458766:LCF458766 LLZ458766:LMB458766 LVV458766:LVX458766 MFR458766:MFT458766 MPN458766:MPP458766 MZJ458766:MZL458766 NJF458766:NJH458766 NTB458766:NTD458766 OCX458766:OCZ458766 OMT458766:OMV458766 OWP458766:OWR458766 PGL458766:PGN458766 PQH458766:PQJ458766 QAD458766:QAF458766 QJZ458766:QKB458766 QTV458766:QTX458766 RDR458766:RDT458766 RNN458766:RNP458766 RXJ458766:RXL458766 SHF458766:SHH458766 SRB458766:SRD458766 TAX458766:TAZ458766 TKT458766:TKV458766 TUP458766:TUR458766 UEL458766:UEN458766 UOH458766:UOJ458766 UYD458766:UYF458766 VHZ458766:VIB458766 VRV458766:VRX458766 WBR458766:WBT458766 WLN458766:WLP458766 WVJ458766:WVL458766 B524302:D524302 IX524302:IZ524302 ST524302:SV524302 ACP524302:ACR524302 AML524302:AMN524302 AWH524302:AWJ524302 BGD524302:BGF524302 BPZ524302:BQB524302 BZV524302:BZX524302 CJR524302:CJT524302 CTN524302:CTP524302 DDJ524302:DDL524302 DNF524302:DNH524302 DXB524302:DXD524302 EGX524302:EGZ524302 EQT524302:EQV524302 FAP524302:FAR524302 FKL524302:FKN524302 FUH524302:FUJ524302 GED524302:GEF524302 GNZ524302:GOB524302 GXV524302:GXX524302 HHR524302:HHT524302 HRN524302:HRP524302 IBJ524302:IBL524302 ILF524302:ILH524302 IVB524302:IVD524302 JEX524302:JEZ524302 JOT524302:JOV524302 JYP524302:JYR524302 KIL524302:KIN524302 KSH524302:KSJ524302 LCD524302:LCF524302 LLZ524302:LMB524302 LVV524302:LVX524302 MFR524302:MFT524302 MPN524302:MPP524302 MZJ524302:MZL524302 NJF524302:NJH524302 NTB524302:NTD524302 OCX524302:OCZ524302 OMT524302:OMV524302 OWP524302:OWR524302 PGL524302:PGN524302 PQH524302:PQJ524302 QAD524302:QAF524302 QJZ524302:QKB524302 QTV524302:QTX524302 RDR524302:RDT524302 RNN524302:RNP524302 RXJ524302:RXL524302 SHF524302:SHH524302 SRB524302:SRD524302 TAX524302:TAZ524302 TKT524302:TKV524302 TUP524302:TUR524302 UEL524302:UEN524302 UOH524302:UOJ524302 UYD524302:UYF524302 VHZ524302:VIB524302 VRV524302:VRX524302 WBR524302:WBT524302 WLN524302:WLP524302 WVJ524302:WVL524302 B589838:D589838 IX589838:IZ589838 ST589838:SV589838 ACP589838:ACR589838 AML589838:AMN589838 AWH589838:AWJ589838 BGD589838:BGF589838 BPZ589838:BQB589838 BZV589838:BZX589838 CJR589838:CJT589838 CTN589838:CTP589838 DDJ589838:DDL589838 DNF589838:DNH589838 DXB589838:DXD589838 EGX589838:EGZ589838 EQT589838:EQV589838 FAP589838:FAR589838 FKL589838:FKN589838 FUH589838:FUJ589838 GED589838:GEF589838 GNZ589838:GOB589838 GXV589838:GXX589838 HHR589838:HHT589838 HRN589838:HRP589838 IBJ589838:IBL589838 ILF589838:ILH589838 IVB589838:IVD589838 JEX589838:JEZ589838 JOT589838:JOV589838 JYP589838:JYR589838 KIL589838:KIN589838 KSH589838:KSJ589838 LCD589838:LCF589838 LLZ589838:LMB589838 LVV589838:LVX589838 MFR589838:MFT589838 MPN589838:MPP589838 MZJ589838:MZL589838 NJF589838:NJH589838 NTB589838:NTD589838 OCX589838:OCZ589838 OMT589838:OMV589838 OWP589838:OWR589838 PGL589838:PGN589838 PQH589838:PQJ589838 QAD589838:QAF589838 QJZ589838:QKB589838 QTV589838:QTX589838 RDR589838:RDT589838 RNN589838:RNP589838 RXJ589838:RXL589838 SHF589838:SHH589838 SRB589838:SRD589838 TAX589838:TAZ589838 TKT589838:TKV589838 TUP589838:TUR589838 UEL589838:UEN589838 UOH589838:UOJ589838 UYD589838:UYF589838 VHZ589838:VIB589838 VRV589838:VRX589838 WBR589838:WBT589838 WLN589838:WLP589838 WVJ589838:WVL589838 B655374:D655374 IX655374:IZ655374 ST655374:SV655374 ACP655374:ACR655374 AML655374:AMN655374 AWH655374:AWJ655374 BGD655374:BGF655374 BPZ655374:BQB655374 BZV655374:BZX655374 CJR655374:CJT655374 CTN655374:CTP655374 DDJ655374:DDL655374 DNF655374:DNH655374 DXB655374:DXD655374 EGX655374:EGZ655374 EQT655374:EQV655374 FAP655374:FAR655374 FKL655374:FKN655374 FUH655374:FUJ655374 GED655374:GEF655374 GNZ655374:GOB655374 GXV655374:GXX655374 HHR655374:HHT655374 HRN655374:HRP655374 IBJ655374:IBL655374 ILF655374:ILH655374 IVB655374:IVD655374 JEX655374:JEZ655374 JOT655374:JOV655374 JYP655374:JYR655374 KIL655374:KIN655374 KSH655374:KSJ655374 LCD655374:LCF655374 LLZ655374:LMB655374 LVV655374:LVX655374 MFR655374:MFT655374 MPN655374:MPP655374 MZJ655374:MZL655374 NJF655374:NJH655374 NTB655374:NTD655374 OCX655374:OCZ655374 OMT655374:OMV655374 OWP655374:OWR655374 PGL655374:PGN655374 PQH655374:PQJ655374 QAD655374:QAF655374 QJZ655374:QKB655374 QTV655374:QTX655374 RDR655374:RDT655374 RNN655374:RNP655374 RXJ655374:RXL655374 SHF655374:SHH655374 SRB655374:SRD655374 TAX655374:TAZ655374 TKT655374:TKV655374 TUP655374:TUR655374 UEL655374:UEN655374 UOH655374:UOJ655374 UYD655374:UYF655374 VHZ655374:VIB655374 VRV655374:VRX655374 WBR655374:WBT655374 WLN655374:WLP655374 WVJ655374:WVL655374 B720910:D720910 IX720910:IZ720910 ST720910:SV720910 ACP720910:ACR720910 AML720910:AMN720910 AWH720910:AWJ720910 BGD720910:BGF720910 BPZ720910:BQB720910 BZV720910:BZX720910 CJR720910:CJT720910 CTN720910:CTP720910 DDJ720910:DDL720910 DNF720910:DNH720910 DXB720910:DXD720910 EGX720910:EGZ720910 EQT720910:EQV720910 FAP720910:FAR720910 FKL720910:FKN720910 FUH720910:FUJ720910 GED720910:GEF720910 GNZ720910:GOB720910 GXV720910:GXX720910 HHR720910:HHT720910 HRN720910:HRP720910 IBJ720910:IBL720910 ILF720910:ILH720910 IVB720910:IVD720910 JEX720910:JEZ720910 JOT720910:JOV720910 JYP720910:JYR720910 KIL720910:KIN720910 KSH720910:KSJ720910 LCD720910:LCF720910 LLZ720910:LMB720910 LVV720910:LVX720910 MFR720910:MFT720910 MPN720910:MPP720910 MZJ720910:MZL720910 NJF720910:NJH720910 NTB720910:NTD720910 OCX720910:OCZ720910 OMT720910:OMV720910 OWP720910:OWR720910 PGL720910:PGN720910 PQH720910:PQJ720910 QAD720910:QAF720910 QJZ720910:QKB720910 QTV720910:QTX720910 RDR720910:RDT720910 RNN720910:RNP720910 RXJ720910:RXL720910 SHF720910:SHH720910 SRB720910:SRD720910 TAX720910:TAZ720910 TKT720910:TKV720910 TUP720910:TUR720910 UEL720910:UEN720910 UOH720910:UOJ720910 UYD720910:UYF720910 VHZ720910:VIB720910 VRV720910:VRX720910 WBR720910:WBT720910 WLN720910:WLP720910 WVJ720910:WVL720910 B786446:D786446 IX786446:IZ786446 ST786446:SV786446 ACP786446:ACR786446 AML786446:AMN786446 AWH786446:AWJ786446 BGD786446:BGF786446 BPZ786446:BQB786446 BZV786446:BZX786446 CJR786446:CJT786446 CTN786446:CTP786446 DDJ786446:DDL786446 DNF786446:DNH786446 DXB786446:DXD786446 EGX786446:EGZ786446 EQT786446:EQV786446 FAP786446:FAR786446 FKL786446:FKN786446 FUH786446:FUJ786446 GED786446:GEF786446 GNZ786446:GOB786446 GXV786446:GXX786446 HHR786446:HHT786446 HRN786446:HRP786446 IBJ786446:IBL786446 ILF786446:ILH786446 IVB786446:IVD786446 JEX786446:JEZ786446 JOT786446:JOV786446 JYP786446:JYR786446 KIL786446:KIN786446 KSH786446:KSJ786446 LCD786446:LCF786446 LLZ786446:LMB786446 LVV786446:LVX786446 MFR786446:MFT786446 MPN786446:MPP786446 MZJ786446:MZL786446 NJF786446:NJH786446 NTB786446:NTD786446 OCX786446:OCZ786446 OMT786446:OMV786446 OWP786446:OWR786446 PGL786446:PGN786446 PQH786446:PQJ786446 QAD786446:QAF786446 QJZ786446:QKB786446 QTV786446:QTX786446 RDR786446:RDT786446 RNN786446:RNP786446 RXJ786446:RXL786446 SHF786446:SHH786446 SRB786446:SRD786446 TAX786446:TAZ786446 TKT786446:TKV786446 TUP786446:TUR786446 UEL786446:UEN786446 UOH786446:UOJ786446 UYD786446:UYF786446 VHZ786446:VIB786446 VRV786446:VRX786446 WBR786446:WBT786446 WLN786446:WLP786446 WVJ786446:WVL786446 B851982:D851982 IX851982:IZ851982 ST851982:SV851982 ACP851982:ACR851982 AML851982:AMN851982 AWH851982:AWJ851982 BGD851982:BGF851982 BPZ851982:BQB851982 BZV851982:BZX851982 CJR851982:CJT851982 CTN851982:CTP851982 DDJ851982:DDL851982 DNF851982:DNH851982 DXB851982:DXD851982 EGX851982:EGZ851982 EQT851982:EQV851982 FAP851982:FAR851982 FKL851982:FKN851982 FUH851982:FUJ851982 GED851982:GEF851982 GNZ851982:GOB851982 GXV851982:GXX851982 HHR851982:HHT851982 HRN851982:HRP851982 IBJ851982:IBL851982 ILF851982:ILH851982 IVB851982:IVD851982 JEX851982:JEZ851982 JOT851982:JOV851982 JYP851982:JYR851982 KIL851982:KIN851982 KSH851982:KSJ851982 LCD851982:LCF851982 LLZ851982:LMB851982 LVV851982:LVX851982 MFR851982:MFT851982 MPN851982:MPP851982 MZJ851982:MZL851982 NJF851982:NJH851982 NTB851982:NTD851982 OCX851982:OCZ851982 OMT851982:OMV851982 OWP851982:OWR851982 PGL851982:PGN851982 PQH851982:PQJ851982 QAD851982:QAF851982 QJZ851982:QKB851982 QTV851982:QTX851982 RDR851982:RDT851982 RNN851982:RNP851982 RXJ851982:RXL851982 SHF851982:SHH851982 SRB851982:SRD851982 TAX851982:TAZ851982 TKT851982:TKV851982 TUP851982:TUR851982 UEL851982:UEN851982 UOH851982:UOJ851982 UYD851982:UYF851982 VHZ851982:VIB851982 VRV851982:VRX851982 WBR851982:WBT851982 WLN851982:WLP851982 WVJ851982:WVL851982 B917518:D917518 IX917518:IZ917518 ST917518:SV917518 ACP917518:ACR917518 AML917518:AMN917518 AWH917518:AWJ917518 BGD917518:BGF917518 BPZ917518:BQB917518 BZV917518:BZX917518 CJR917518:CJT917518 CTN917518:CTP917518 DDJ917518:DDL917518 DNF917518:DNH917518 DXB917518:DXD917518 EGX917518:EGZ917518 EQT917518:EQV917518 FAP917518:FAR917518 FKL917518:FKN917518 FUH917518:FUJ917518 GED917518:GEF917518 GNZ917518:GOB917518 GXV917518:GXX917518 HHR917518:HHT917518 HRN917518:HRP917518 IBJ917518:IBL917518 ILF917518:ILH917518 IVB917518:IVD917518 JEX917518:JEZ917518 JOT917518:JOV917518 JYP917518:JYR917518 KIL917518:KIN917518 KSH917518:KSJ917518 LCD917518:LCF917518 LLZ917518:LMB917518 LVV917518:LVX917518 MFR917518:MFT917518 MPN917518:MPP917518 MZJ917518:MZL917518 NJF917518:NJH917518 NTB917518:NTD917518 OCX917518:OCZ917518 OMT917518:OMV917518 OWP917518:OWR917518 PGL917518:PGN917518 PQH917518:PQJ917518 QAD917518:QAF917518 QJZ917518:QKB917518 QTV917518:QTX917518 RDR917518:RDT917518 RNN917518:RNP917518 RXJ917518:RXL917518 SHF917518:SHH917518 SRB917518:SRD917518 TAX917518:TAZ917518 TKT917518:TKV917518 TUP917518:TUR917518 UEL917518:UEN917518 UOH917518:UOJ917518 UYD917518:UYF917518 VHZ917518:VIB917518 VRV917518:VRX917518 WBR917518:WBT917518 WLN917518:WLP917518 WVJ917518:WVL917518 B983054:D983054 IX983054:IZ983054 ST983054:SV983054 ACP983054:ACR983054 AML983054:AMN983054 AWH983054:AWJ983054 BGD983054:BGF983054 BPZ983054:BQB983054 BZV983054:BZX983054 CJR983054:CJT983054 CTN983054:CTP983054 DDJ983054:DDL983054 DNF983054:DNH983054 DXB983054:DXD983054 EGX983054:EGZ983054 EQT983054:EQV983054 FAP983054:FAR983054 FKL983054:FKN983054 FUH983054:FUJ983054 GED983054:GEF983054 GNZ983054:GOB983054 GXV983054:GXX983054 HHR983054:HHT983054 HRN983054:HRP983054 IBJ983054:IBL983054 ILF983054:ILH983054 IVB983054:IVD983054 JEX983054:JEZ983054 JOT983054:JOV983054 JYP983054:JYR983054 KIL983054:KIN983054 KSH983054:KSJ983054 LCD983054:LCF983054 LLZ983054:LMB983054 LVV983054:LVX983054 MFR983054:MFT983054 MPN983054:MPP983054 MZJ983054:MZL983054 NJF983054:NJH983054 NTB983054:NTD983054 OCX983054:OCZ983054 OMT983054:OMV983054 OWP983054:OWR983054 PGL983054:PGN983054 PQH983054:PQJ983054 QAD983054:QAF983054 QJZ983054:QKB983054 QTV983054:QTX983054 RDR983054:RDT983054 RNN983054:RNP983054 RXJ983054:RXL983054 SHF983054:SHH983054 SRB983054:SRD983054 TAX983054:TAZ983054 TKT983054:TKV983054 TUP983054:TUR983054 UEL983054:UEN983054 UOH983054:UOJ983054 UYD983054:UYF983054 VHZ983054:VIB983054 VRV983054:VRX983054 WBR983054:WBT983054 WLN983054:WLP983054 WVJ983054:WVL983054" xr:uid="{A561BD56-B179-49A3-B3E8-8C62369EF2CE}"/>
    <dataValidation allowBlank="1" showInputMessage="1" showErrorMessage="1" prompt="Total cost of loan is automatically calculated in this cell" sqref="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6555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E13108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E19662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E26215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E32769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E39323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E45876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E52430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E58983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E65537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E72091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E78644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E85198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E91751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E98305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xr:uid="{0B249D60-7003-4D51-BD34-99B4E45F30C4}"/>
    <dataValidation allowBlank="1" showInputMessage="1" showErrorMessage="1" prompt="Payment Number is automatically updated in this column under this heading" sqref="B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WLN15 WVJ15 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xr:uid="{5B85188F-1BF4-4DE1-AF1F-A8F9B357A7A5}"/>
    <dataValidation allowBlank="1" showInputMessage="1" showErrorMessage="1" prompt="Payment Date is automatically updated in this column under this heading" sqref="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1 IY65551 SU65551 ACQ65551 AMM65551 AWI65551 BGE65551 BQA65551 BZW65551 CJS65551 CTO65551 DDK65551 DNG65551 DXC65551 EGY65551 EQU65551 FAQ65551 FKM65551 FUI65551 GEE65551 GOA65551 GXW65551 HHS65551 HRO65551 IBK65551 ILG65551 IVC65551 JEY65551 JOU65551 JYQ65551 KIM65551 KSI65551 LCE65551 LMA65551 LVW65551 MFS65551 MPO65551 MZK65551 NJG65551 NTC65551 OCY65551 OMU65551 OWQ65551 PGM65551 PQI65551 QAE65551 QKA65551 QTW65551 RDS65551 RNO65551 RXK65551 SHG65551 SRC65551 TAY65551 TKU65551 TUQ65551 UEM65551 UOI65551 UYE65551 VIA65551 VRW65551 WBS65551 WLO65551 WVK65551 C131087 IY131087 SU131087 ACQ131087 AMM131087 AWI131087 BGE131087 BQA131087 BZW131087 CJS131087 CTO131087 DDK131087 DNG131087 DXC131087 EGY131087 EQU131087 FAQ131087 FKM131087 FUI131087 GEE131087 GOA131087 GXW131087 HHS131087 HRO131087 IBK131087 ILG131087 IVC131087 JEY131087 JOU131087 JYQ131087 KIM131087 KSI131087 LCE131087 LMA131087 LVW131087 MFS131087 MPO131087 MZK131087 NJG131087 NTC131087 OCY131087 OMU131087 OWQ131087 PGM131087 PQI131087 QAE131087 QKA131087 QTW131087 RDS131087 RNO131087 RXK131087 SHG131087 SRC131087 TAY131087 TKU131087 TUQ131087 UEM131087 UOI131087 UYE131087 VIA131087 VRW131087 WBS131087 WLO131087 WVK131087 C196623 IY196623 SU196623 ACQ196623 AMM196623 AWI196623 BGE196623 BQA196623 BZW196623 CJS196623 CTO196623 DDK196623 DNG196623 DXC196623 EGY196623 EQU196623 FAQ196623 FKM196623 FUI196623 GEE196623 GOA196623 GXW196623 HHS196623 HRO196623 IBK196623 ILG196623 IVC196623 JEY196623 JOU196623 JYQ196623 KIM196623 KSI196623 LCE196623 LMA196623 LVW196623 MFS196623 MPO196623 MZK196623 NJG196623 NTC196623 OCY196623 OMU196623 OWQ196623 PGM196623 PQI196623 QAE196623 QKA196623 QTW196623 RDS196623 RNO196623 RXK196623 SHG196623 SRC196623 TAY196623 TKU196623 TUQ196623 UEM196623 UOI196623 UYE196623 VIA196623 VRW196623 WBS196623 WLO196623 WVK196623 C262159 IY262159 SU262159 ACQ262159 AMM262159 AWI262159 BGE262159 BQA262159 BZW262159 CJS262159 CTO262159 DDK262159 DNG262159 DXC262159 EGY262159 EQU262159 FAQ262159 FKM262159 FUI262159 GEE262159 GOA262159 GXW262159 HHS262159 HRO262159 IBK262159 ILG262159 IVC262159 JEY262159 JOU262159 JYQ262159 KIM262159 KSI262159 LCE262159 LMA262159 LVW262159 MFS262159 MPO262159 MZK262159 NJG262159 NTC262159 OCY262159 OMU262159 OWQ262159 PGM262159 PQI262159 QAE262159 QKA262159 QTW262159 RDS262159 RNO262159 RXK262159 SHG262159 SRC262159 TAY262159 TKU262159 TUQ262159 UEM262159 UOI262159 UYE262159 VIA262159 VRW262159 WBS262159 WLO262159 WVK262159 C327695 IY327695 SU327695 ACQ327695 AMM327695 AWI327695 BGE327695 BQA327695 BZW327695 CJS327695 CTO327695 DDK327695 DNG327695 DXC327695 EGY327695 EQU327695 FAQ327695 FKM327695 FUI327695 GEE327695 GOA327695 GXW327695 HHS327695 HRO327695 IBK327695 ILG327695 IVC327695 JEY327695 JOU327695 JYQ327695 KIM327695 KSI327695 LCE327695 LMA327695 LVW327695 MFS327695 MPO327695 MZK327695 NJG327695 NTC327695 OCY327695 OMU327695 OWQ327695 PGM327695 PQI327695 QAE327695 QKA327695 QTW327695 RDS327695 RNO327695 RXK327695 SHG327695 SRC327695 TAY327695 TKU327695 TUQ327695 UEM327695 UOI327695 UYE327695 VIA327695 VRW327695 WBS327695 WLO327695 WVK327695 C393231 IY393231 SU393231 ACQ393231 AMM393231 AWI393231 BGE393231 BQA393231 BZW393231 CJS393231 CTO393231 DDK393231 DNG393231 DXC393231 EGY393231 EQU393231 FAQ393231 FKM393231 FUI393231 GEE393231 GOA393231 GXW393231 HHS393231 HRO393231 IBK393231 ILG393231 IVC393231 JEY393231 JOU393231 JYQ393231 KIM393231 KSI393231 LCE393231 LMA393231 LVW393231 MFS393231 MPO393231 MZK393231 NJG393231 NTC393231 OCY393231 OMU393231 OWQ393231 PGM393231 PQI393231 QAE393231 QKA393231 QTW393231 RDS393231 RNO393231 RXK393231 SHG393231 SRC393231 TAY393231 TKU393231 TUQ393231 UEM393231 UOI393231 UYE393231 VIA393231 VRW393231 WBS393231 WLO393231 WVK393231 C458767 IY458767 SU458767 ACQ458767 AMM458767 AWI458767 BGE458767 BQA458767 BZW458767 CJS458767 CTO458767 DDK458767 DNG458767 DXC458767 EGY458767 EQU458767 FAQ458767 FKM458767 FUI458767 GEE458767 GOA458767 GXW458767 HHS458767 HRO458767 IBK458767 ILG458767 IVC458767 JEY458767 JOU458767 JYQ458767 KIM458767 KSI458767 LCE458767 LMA458767 LVW458767 MFS458767 MPO458767 MZK458767 NJG458767 NTC458767 OCY458767 OMU458767 OWQ458767 PGM458767 PQI458767 QAE458767 QKA458767 QTW458767 RDS458767 RNO458767 RXK458767 SHG458767 SRC458767 TAY458767 TKU458767 TUQ458767 UEM458767 UOI458767 UYE458767 VIA458767 VRW458767 WBS458767 WLO458767 WVK458767 C524303 IY524303 SU524303 ACQ524303 AMM524303 AWI524303 BGE524303 BQA524303 BZW524303 CJS524303 CTO524303 DDK524303 DNG524303 DXC524303 EGY524303 EQU524303 FAQ524303 FKM524303 FUI524303 GEE524303 GOA524303 GXW524303 HHS524303 HRO524303 IBK524303 ILG524303 IVC524303 JEY524303 JOU524303 JYQ524303 KIM524303 KSI524303 LCE524303 LMA524303 LVW524303 MFS524303 MPO524303 MZK524303 NJG524303 NTC524303 OCY524303 OMU524303 OWQ524303 PGM524303 PQI524303 QAE524303 QKA524303 QTW524303 RDS524303 RNO524303 RXK524303 SHG524303 SRC524303 TAY524303 TKU524303 TUQ524303 UEM524303 UOI524303 UYE524303 VIA524303 VRW524303 WBS524303 WLO524303 WVK524303 C589839 IY589839 SU589839 ACQ589839 AMM589839 AWI589839 BGE589839 BQA589839 BZW589839 CJS589839 CTO589839 DDK589839 DNG589839 DXC589839 EGY589839 EQU589839 FAQ589839 FKM589839 FUI589839 GEE589839 GOA589839 GXW589839 HHS589839 HRO589839 IBK589839 ILG589839 IVC589839 JEY589839 JOU589839 JYQ589839 KIM589839 KSI589839 LCE589839 LMA589839 LVW589839 MFS589839 MPO589839 MZK589839 NJG589839 NTC589839 OCY589839 OMU589839 OWQ589839 PGM589839 PQI589839 QAE589839 QKA589839 QTW589839 RDS589839 RNO589839 RXK589839 SHG589839 SRC589839 TAY589839 TKU589839 TUQ589839 UEM589839 UOI589839 UYE589839 VIA589839 VRW589839 WBS589839 WLO589839 WVK589839 C655375 IY655375 SU655375 ACQ655375 AMM655375 AWI655375 BGE655375 BQA655375 BZW655375 CJS655375 CTO655375 DDK655375 DNG655375 DXC655375 EGY655375 EQU655375 FAQ655375 FKM655375 FUI655375 GEE655375 GOA655375 GXW655375 HHS655375 HRO655375 IBK655375 ILG655375 IVC655375 JEY655375 JOU655375 JYQ655375 KIM655375 KSI655375 LCE655375 LMA655375 LVW655375 MFS655375 MPO655375 MZK655375 NJG655375 NTC655375 OCY655375 OMU655375 OWQ655375 PGM655375 PQI655375 QAE655375 QKA655375 QTW655375 RDS655375 RNO655375 RXK655375 SHG655375 SRC655375 TAY655375 TKU655375 TUQ655375 UEM655375 UOI655375 UYE655375 VIA655375 VRW655375 WBS655375 WLO655375 WVK655375 C720911 IY720911 SU720911 ACQ720911 AMM720911 AWI720911 BGE720911 BQA720911 BZW720911 CJS720911 CTO720911 DDK720911 DNG720911 DXC720911 EGY720911 EQU720911 FAQ720911 FKM720911 FUI720911 GEE720911 GOA720911 GXW720911 HHS720911 HRO720911 IBK720911 ILG720911 IVC720911 JEY720911 JOU720911 JYQ720911 KIM720911 KSI720911 LCE720911 LMA720911 LVW720911 MFS720911 MPO720911 MZK720911 NJG720911 NTC720911 OCY720911 OMU720911 OWQ720911 PGM720911 PQI720911 QAE720911 QKA720911 QTW720911 RDS720911 RNO720911 RXK720911 SHG720911 SRC720911 TAY720911 TKU720911 TUQ720911 UEM720911 UOI720911 UYE720911 VIA720911 VRW720911 WBS720911 WLO720911 WVK720911 C786447 IY786447 SU786447 ACQ786447 AMM786447 AWI786447 BGE786447 BQA786447 BZW786447 CJS786447 CTO786447 DDK786447 DNG786447 DXC786447 EGY786447 EQU786447 FAQ786447 FKM786447 FUI786447 GEE786447 GOA786447 GXW786447 HHS786447 HRO786447 IBK786447 ILG786447 IVC786447 JEY786447 JOU786447 JYQ786447 KIM786447 KSI786447 LCE786447 LMA786447 LVW786447 MFS786447 MPO786447 MZK786447 NJG786447 NTC786447 OCY786447 OMU786447 OWQ786447 PGM786447 PQI786447 QAE786447 QKA786447 QTW786447 RDS786447 RNO786447 RXK786447 SHG786447 SRC786447 TAY786447 TKU786447 TUQ786447 UEM786447 UOI786447 UYE786447 VIA786447 VRW786447 WBS786447 WLO786447 WVK786447 C851983 IY851983 SU851983 ACQ851983 AMM851983 AWI851983 BGE851983 BQA851983 BZW851983 CJS851983 CTO851983 DDK851983 DNG851983 DXC851983 EGY851983 EQU851983 FAQ851983 FKM851983 FUI851983 GEE851983 GOA851983 GXW851983 HHS851983 HRO851983 IBK851983 ILG851983 IVC851983 JEY851983 JOU851983 JYQ851983 KIM851983 KSI851983 LCE851983 LMA851983 LVW851983 MFS851983 MPO851983 MZK851983 NJG851983 NTC851983 OCY851983 OMU851983 OWQ851983 PGM851983 PQI851983 QAE851983 QKA851983 QTW851983 RDS851983 RNO851983 RXK851983 SHG851983 SRC851983 TAY851983 TKU851983 TUQ851983 UEM851983 UOI851983 UYE851983 VIA851983 VRW851983 WBS851983 WLO851983 WVK851983 C917519 IY917519 SU917519 ACQ917519 AMM917519 AWI917519 BGE917519 BQA917519 BZW917519 CJS917519 CTO917519 DDK917519 DNG917519 DXC917519 EGY917519 EQU917519 FAQ917519 FKM917519 FUI917519 GEE917519 GOA917519 GXW917519 HHS917519 HRO917519 IBK917519 ILG917519 IVC917519 JEY917519 JOU917519 JYQ917519 KIM917519 KSI917519 LCE917519 LMA917519 LVW917519 MFS917519 MPO917519 MZK917519 NJG917519 NTC917519 OCY917519 OMU917519 OWQ917519 PGM917519 PQI917519 QAE917519 QKA917519 QTW917519 RDS917519 RNO917519 RXK917519 SHG917519 SRC917519 TAY917519 TKU917519 TUQ917519 UEM917519 UOI917519 UYE917519 VIA917519 VRW917519 WBS917519 WLO917519 WVK917519 C983055 IY983055 SU983055 ACQ983055 AMM983055 AWI983055 BGE983055 BQA983055 BZW983055 CJS983055 CTO983055 DDK983055 DNG983055 DXC983055 EGY983055 EQU983055 FAQ983055 FKM983055 FUI983055 GEE983055 GOA983055 GXW983055 HHS983055 HRO983055 IBK983055 ILG983055 IVC983055 JEY983055 JOU983055 JYQ983055 KIM983055 KSI983055 LCE983055 LMA983055 LVW983055 MFS983055 MPO983055 MZK983055 NJG983055 NTC983055 OCY983055 OMU983055 OWQ983055 PGM983055 PQI983055 QAE983055 QKA983055 QTW983055 RDS983055 RNO983055 RXK983055 SHG983055 SRC983055 TAY983055 TKU983055 TUQ983055 UEM983055 UOI983055 UYE983055 VIA983055 VRW983055 WBS983055 WLO983055 WVK983055" xr:uid="{0930DEAC-A852-4E12-A98A-A77819F66D51}"/>
    <dataValidation allowBlank="1" showInputMessage="1" showErrorMessage="1" prompt="Beginning Balance is automatically calculated in this column under this heading"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26887FC9-49BC-421F-B6BE-402FF5BFDE42}"/>
    <dataValidation allowBlank="1" showInputMessage="1" showErrorMessage="1" prompt="Principal amount is automatically updated in this column under this heading" sqref="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DAB283EB-E1BC-43F1-AFE2-8FFA4B72BCDB}"/>
    <dataValidation allowBlank="1" showInputMessage="1" showErrorMessage="1" prompt="Interest amount is automatically updated in this column under this heading" sqref="F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xr:uid="{4C8B2675-158A-43DD-A83A-02A70371E746}"/>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6752AA-2E65-4B35-9192-5713B6573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sheet1</vt:lpstr>
      <vt:lpstr>Assumption</vt:lpstr>
      <vt:lpstr>Project Cost</vt:lpstr>
      <vt:lpstr>Sheet9</vt:lpstr>
      <vt:lpstr>Project Details</vt:lpstr>
      <vt:lpstr>Proj P&amp;L</vt:lpstr>
      <vt:lpstr>Breakeven &amp; Sensitivity</vt:lpstr>
      <vt:lpstr>Balance Sheet</vt:lpstr>
      <vt:lpstr>Cash Flow</vt:lpstr>
      <vt:lpstr>Ratio Analysis</vt:lpstr>
      <vt:lpstr>IRR</vt:lpstr>
      <vt:lpstr>Dep</vt:lpstr>
      <vt:lpstr>Pre opreating</vt:lpstr>
      <vt:lpstr>Repayment</vt:lpstr>
      <vt:lpstr>Interest_Rate</vt:lpstr>
      <vt:lpstr>Loan_Amount</vt:lpstr>
      <vt:lpstr>Loan_Start</vt:lpstr>
      <vt:lpstr>Loan_Years</vt:lpstr>
      <vt:lpstr>'Balance Sheet'!Print_Area</vt:lpstr>
      <vt:lpstr>'Cash Flow'!Print_Area</vt:lpstr>
      <vt:lpstr>IRR!Print_Area</vt:lpstr>
      <vt:lpstr>'Ratio Analysis'!Print_Area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2025-02-18T07:33:04Z</dcterms:modified>
</cp:coreProperties>
</file>